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180" windowWidth="9720" windowHeight="7260" activeTab="6"/>
  </bookViews>
  <sheets>
    <sheet name="Пр.1 (дох)" sheetId="3" r:id="rId1"/>
    <sheet name="Пр.2 (дох 18-19)" sheetId="11" state="hidden" r:id="rId2"/>
    <sheet name="Пр.5 " sheetId="9" r:id="rId3"/>
    <sheet name="Пр.6 (18-19)" sheetId="12" state="hidden" r:id="rId4"/>
    <sheet name="Пр.7" sheetId="10" r:id="rId5"/>
    <sheet name="Пр.8 (18-19)" sheetId="13" state="hidden" r:id="rId6"/>
    <sheet name="Пр.9 (функ)" sheetId="2" r:id="rId7"/>
    <sheet name="Пр.10 (функ18-19)" sheetId="14" state="hidden" r:id="rId8"/>
    <sheet name="Пр.11 (вед)" sheetId="1" r:id="rId9"/>
    <sheet name="Приложение 8 (программы)" sheetId="8" state="hidden" r:id="rId10"/>
    <sheet name="Пр.12 (вед18-19)" sheetId="15" state="hidden" r:id="rId11"/>
    <sheet name="Пр.13 (ист)" sheetId="4" r:id="rId12"/>
    <sheet name="Пр.14 (ист18-19)" sheetId="16" state="hidden" r:id="rId13"/>
  </sheets>
  <calcPr calcId="144525"/>
</workbook>
</file>

<file path=xl/calcChain.xml><?xml version="1.0" encoding="utf-8"?>
<calcChain xmlns="http://schemas.openxmlformats.org/spreadsheetml/2006/main">
  <c r="G297" i="1" l="1"/>
  <c r="C27" i="3" l="1"/>
  <c r="G161" i="9"/>
  <c r="G160" i="9" s="1"/>
  <c r="G159" i="9" s="1"/>
  <c r="G158" i="9" s="1"/>
  <c r="D216" i="10"/>
  <c r="D215" i="10" s="1"/>
  <c r="D214" i="10" s="1"/>
  <c r="G248" i="1"/>
  <c r="G62" i="1"/>
  <c r="G50" i="1"/>
  <c r="G355" i="1"/>
  <c r="G293" i="1"/>
  <c r="G292" i="1"/>
  <c r="G291" i="1"/>
  <c r="G264" i="1"/>
  <c r="G263" i="1"/>
  <c r="G262" i="1"/>
  <c r="G242" i="1"/>
  <c r="G236" i="1"/>
  <c r="G225" i="1"/>
  <c r="G214" i="1"/>
  <c r="G211" i="1"/>
  <c r="G198" i="1"/>
  <c r="G197" i="1" s="1"/>
  <c r="G196" i="1" s="1"/>
  <c r="G195" i="1" s="1"/>
  <c r="G194" i="1" l="1"/>
  <c r="G189" i="1"/>
  <c r="G184" i="1"/>
  <c r="G175" i="1"/>
  <c r="G171" i="1"/>
  <c r="G147" i="1"/>
  <c r="G139" i="1"/>
  <c r="G116" i="1"/>
  <c r="G85" i="1"/>
  <c r="G83" i="1"/>
  <c r="G65" i="1"/>
  <c r="G64" i="1" s="1"/>
  <c r="G58" i="1"/>
  <c r="G53" i="1"/>
  <c r="G52" i="1" s="1"/>
  <c r="G46" i="1"/>
  <c r="G45" i="1"/>
  <c r="G44" i="1"/>
  <c r="G39" i="1"/>
  <c r="G27" i="1"/>
  <c r="G26" i="1" l="1"/>
  <c r="G25" i="1"/>
  <c r="G19" i="1"/>
  <c r="G18" i="1"/>
  <c r="G172" i="9"/>
  <c r="G171" i="9" s="1"/>
  <c r="G170" i="9" s="1"/>
  <c r="G175" i="9"/>
  <c r="G174" i="9" s="1"/>
  <c r="G173" i="9" s="1"/>
  <c r="D228" i="10"/>
  <c r="D227" i="10" s="1"/>
  <c r="D226" i="10" s="1"/>
  <c r="D225" i="10"/>
  <c r="D224" i="10" s="1"/>
  <c r="D223" i="10" s="1"/>
  <c r="G213" i="1" l="1"/>
  <c r="G212" i="1" s="1"/>
  <c r="G210" i="1"/>
  <c r="G209" i="1" s="1"/>
  <c r="G300" i="1"/>
  <c r="C16" i="3"/>
  <c r="G308" i="1"/>
  <c r="G267" i="1"/>
  <c r="G320" i="1"/>
  <c r="G299" i="1"/>
  <c r="G165" i="1"/>
  <c r="G155" i="1"/>
  <c r="G135" i="1"/>
  <c r="G208" i="1"/>
  <c r="G169" i="9" s="1"/>
  <c r="G168" i="9" s="1"/>
  <c r="G167" i="9" s="1"/>
  <c r="G204" i="1"/>
  <c r="G166" i="9" s="1"/>
  <c r="G165" i="9" s="1"/>
  <c r="G164" i="9" s="1"/>
  <c r="G307" i="1" l="1"/>
  <c r="G306" i="1" s="1"/>
  <c r="G249" i="9"/>
  <c r="G248" i="9" s="1"/>
  <c r="G247" i="9" s="1"/>
  <c r="D107" i="10"/>
  <c r="D106" i="10" s="1"/>
  <c r="D105" i="10" s="1"/>
  <c r="G203" i="1"/>
  <c r="G202" i="1" s="1"/>
  <c r="D203" i="10"/>
  <c r="D202" i="10" s="1"/>
  <c r="D201" i="10" s="1"/>
  <c r="D219" i="10"/>
  <c r="D218" i="10" s="1"/>
  <c r="D217" i="10" s="1"/>
  <c r="G231" i="1"/>
  <c r="G207" i="1"/>
  <c r="G206" i="1" s="1"/>
  <c r="C10" i="3"/>
  <c r="G315" i="1"/>
  <c r="G314" i="1"/>
  <c r="G161" i="1"/>
  <c r="G76" i="1"/>
  <c r="G178" i="9"/>
  <c r="G177" i="9" s="1"/>
  <c r="G176" i="9" s="1"/>
  <c r="G163" i="9" s="1"/>
  <c r="G62" i="9"/>
  <c r="G61" i="9" s="1"/>
  <c r="G60" i="9" s="1"/>
  <c r="D231" i="10"/>
  <c r="D230" i="10" s="1"/>
  <c r="D229" i="10" s="1"/>
  <c r="D222" i="10"/>
  <c r="D221" i="10" s="1"/>
  <c r="D220" i="10" s="1"/>
  <c r="G216" i="1"/>
  <c r="G215" i="1" s="1"/>
  <c r="G201" i="1" s="1"/>
  <c r="G75" i="1"/>
  <c r="G74" i="1" s="1"/>
  <c r="G73" i="1"/>
  <c r="G72" i="1" s="1"/>
  <c r="G71" i="1" s="1"/>
  <c r="G70" i="1" l="1"/>
  <c r="G59" i="9"/>
  <c r="G58" i="9" s="1"/>
  <c r="G57" i="9" s="1"/>
  <c r="G56" i="9" s="1"/>
  <c r="G134" i="1"/>
  <c r="D184" i="10" s="1"/>
  <c r="D183" i="10" s="1"/>
  <c r="D182" i="10" s="1"/>
  <c r="G146" i="1"/>
  <c r="G49" i="1"/>
  <c r="C28" i="3"/>
  <c r="I74" i="15"/>
  <c r="G74" i="15"/>
  <c r="I144" i="15"/>
  <c r="G144" i="15"/>
  <c r="D10" i="11"/>
  <c r="C10" i="11"/>
  <c r="G133" i="1" l="1"/>
  <c r="G132" i="1" s="1"/>
  <c r="G108" i="9"/>
  <c r="G107" i="9" s="1"/>
  <c r="G106" i="9" s="1"/>
  <c r="G29" i="12"/>
  <c r="I200" i="12"/>
  <c r="I199" i="12" s="1"/>
  <c r="I198" i="12" s="1"/>
  <c r="I252" i="12"/>
  <c r="I251" i="12" s="1"/>
  <c r="I250" i="12" s="1"/>
  <c r="I249" i="12" s="1"/>
  <c r="I248" i="12" s="1"/>
  <c r="I246" i="12"/>
  <c r="I245" i="12" s="1"/>
  <c r="I244" i="12" s="1"/>
  <c r="I242" i="12"/>
  <c r="I241" i="12" s="1"/>
  <c r="I240" i="12" s="1"/>
  <c r="I238" i="12"/>
  <c r="I237" i="12" s="1"/>
  <c r="I236" i="12" s="1"/>
  <c r="I230" i="12"/>
  <c r="I222" i="12"/>
  <c r="I221" i="12" s="1"/>
  <c r="I220" i="12" s="1"/>
  <c r="I218" i="12"/>
  <c r="I217" i="12" s="1"/>
  <c r="I216" i="12" s="1"/>
  <c r="I214" i="12"/>
  <c r="I213" i="12" s="1"/>
  <c r="I211" i="12"/>
  <c r="I210" i="12" s="1"/>
  <c r="I208" i="12"/>
  <c r="I206" i="12"/>
  <c r="I204" i="12"/>
  <c r="I192" i="12"/>
  <c r="I191" i="12" s="1"/>
  <c r="I190" i="12" s="1"/>
  <c r="G192" i="12"/>
  <c r="G191" i="12" s="1"/>
  <c r="G190" i="12" s="1"/>
  <c r="I188" i="12"/>
  <c r="I187" i="12" s="1"/>
  <c r="I186" i="12" s="1"/>
  <c r="I185" i="12" s="1"/>
  <c r="G188" i="12"/>
  <c r="G187" i="12" s="1"/>
  <c r="G186" i="12" s="1"/>
  <c r="G185" i="12" s="1"/>
  <c r="I183" i="12"/>
  <c r="I182" i="12" s="1"/>
  <c r="I181" i="12" s="1"/>
  <c r="G183" i="12"/>
  <c r="G182" i="12" s="1"/>
  <c r="G181" i="12" s="1"/>
  <c r="I179" i="12"/>
  <c r="I178" i="12" s="1"/>
  <c r="I177" i="12" s="1"/>
  <c r="G179" i="12"/>
  <c r="G178" i="12" s="1"/>
  <c r="G177" i="12" s="1"/>
  <c r="I171" i="12"/>
  <c r="I170" i="12" s="1"/>
  <c r="G171" i="12"/>
  <c r="G170" i="12" s="1"/>
  <c r="I166" i="12"/>
  <c r="I161" i="12"/>
  <c r="I160" i="12" s="1"/>
  <c r="I159" i="12" s="1"/>
  <c r="I158" i="12" s="1"/>
  <c r="G161" i="12"/>
  <c r="G160" i="12" s="1"/>
  <c r="G159" i="12" s="1"/>
  <c r="G158" i="12" s="1"/>
  <c r="I156" i="12"/>
  <c r="I155" i="12" s="1"/>
  <c r="I154" i="12" s="1"/>
  <c r="G156" i="12"/>
  <c r="G155" i="12" s="1"/>
  <c r="G154" i="12" s="1"/>
  <c r="I152" i="12"/>
  <c r="G152" i="12"/>
  <c r="I145" i="12"/>
  <c r="I144" i="12" s="1"/>
  <c r="I143" i="12" s="1"/>
  <c r="G145" i="12"/>
  <c r="G144" i="12" s="1"/>
  <c r="G143" i="12" s="1"/>
  <c r="I141" i="12"/>
  <c r="I140" i="12" s="1"/>
  <c r="I139" i="12" s="1"/>
  <c r="G141" i="12"/>
  <c r="G140" i="12" s="1"/>
  <c r="G139" i="12" s="1"/>
  <c r="I137" i="12"/>
  <c r="I136" i="12" s="1"/>
  <c r="I135" i="12" s="1"/>
  <c r="G137" i="12"/>
  <c r="G136" i="12" s="1"/>
  <c r="G135" i="12" s="1"/>
  <c r="I129" i="12"/>
  <c r="I128" i="12" s="1"/>
  <c r="G129" i="12"/>
  <c r="G128" i="12" s="1"/>
  <c r="I126" i="12"/>
  <c r="I125" i="12" s="1"/>
  <c r="G126" i="12"/>
  <c r="G125" i="12" s="1"/>
  <c r="I121" i="12"/>
  <c r="I120" i="12" s="1"/>
  <c r="G121" i="12"/>
  <c r="G120" i="12" s="1"/>
  <c r="I118" i="12"/>
  <c r="I117" i="12" s="1"/>
  <c r="I116" i="12" s="1"/>
  <c r="G118" i="12"/>
  <c r="G117" i="12" s="1"/>
  <c r="G116" i="12" s="1"/>
  <c r="I106" i="12"/>
  <c r="G106" i="12"/>
  <c r="I105" i="12"/>
  <c r="I104" i="12" s="1"/>
  <c r="G105" i="12"/>
  <c r="G104" i="12" s="1"/>
  <c r="I99" i="12"/>
  <c r="I98" i="12" s="1"/>
  <c r="I97" i="12" s="1"/>
  <c r="I96" i="12" s="1"/>
  <c r="G99" i="12"/>
  <c r="G98" i="12" s="1"/>
  <c r="G97" i="12" s="1"/>
  <c r="G96" i="12" s="1"/>
  <c r="I93" i="12"/>
  <c r="I92" i="12" s="1"/>
  <c r="G93" i="12"/>
  <c r="G92" i="12" s="1"/>
  <c r="I87" i="12"/>
  <c r="I86" i="12" s="1"/>
  <c r="I85" i="12" s="1"/>
  <c r="G87" i="12"/>
  <c r="G86" i="12" s="1"/>
  <c r="G85" i="12" s="1"/>
  <c r="I83" i="12"/>
  <c r="I82" i="12" s="1"/>
  <c r="I81" i="12" s="1"/>
  <c r="G83" i="12"/>
  <c r="G82" i="12" s="1"/>
  <c r="G81" i="12" s="1"/>
  <c r="J77" i="12"/>
  <c r="G76" i="12"/>
  <c r="J74" i="12"/>
  <c r="H74" i="12"/>
  <c r="J72" i="12"/>
  <c r="H72" i="12"/>
  <c r="J66" i="12"/>
  <c r="H66" i="12"/>
  <c r="J64" i="12"/>
  <c r="H64" i="12"/>
  <c r="I57" i="12"/>
  <c r="G57" i="12"/>
  <c r="I55" i="12"/>
  <c r="I54" i="12" s="1"/>
  <c r="G55" i="12"/>
  <c r="G54" i="12" s="1"/>
  <c r="I52" i="12"/>
  <c r="G52" i="12"/>
  <c r="I50" i="12"/>
  <c r="I47" i="12"/>
  <c r="I46" i="12" s="1"/>
  <c r="G47" i="12"/>
  <c r="G46" i="12" s="1"/>
  <c r="I43" i="12"/>
  <c r="I41" i="12"/>
  <c r="I39" i="12"/>
  <c r="I35" i="12"/>
  <c r="I34" i="12" s="1"/>
  <c r="I33" i="12" s="1"/>
  <c r="I32" i="12" s="1"/>
  <c r="I31" i="12" s="1"/>
  <c r="G35" i="12"/>
  <c r="G34" i="12" s="1"/>
  <c r="G33" i="12" s="1"/>
  <c r="G32" i="12" s="1"/>
  <c r="G31" i="12" s="1"/>
  <c r="I28" i="12"/>
  <c r="I27" i="12" s="1"/>
  <c r="I26" i="12" s="1"/>
  <c r="G28" i="12"/>
  <c r="G27" i="12" s="1"/>
  <c r="G26" i="12" s="1"/>
  <c r="I24" i="12"/>
  <c r="I23" i="12" s="1"/>
  <c r="I22" i="12" s="1"/>
  <c r="I21" i="12" s="1"/>
  <c r="I19" i="12"/>
  <c r="I18" i="12" s="1"/>
  <c r="I17" i="12" s="1"/>
  <c r="I16" i="12" s="1"/>
  <c r="I289" i="15"/>
  <c r="I288" i="15" s="1"/>
  <c r="I265" i="15"/>
  <c r="G265" i="15"/>
  <c r="G263" i="15" s="1"/>
  <c r="G207" i="12" s="1"/>
  <c r="G206" i="12" s="1"/>
  <c r="G214" i="15"/>
  <c r="G213" i="15" s="1"/>
  <c r="I208" i="15"/>
  <c r="G208" i="15"/>
  <c r="G207" i="15" s="1"/>
  <c r="G167" i="12" s="1"/>
  <c r="G166" i="12" s="1"/>
  <c r="E214" i="13"/>
  <c r="E213" i="13" s="1"/>
  <c r="D214" i="13"/>
  <c r="D213" i="13" s="1"/>
  <c r="E212" i="13"/>
  <c r="E211" i="13" s="1"/>
  <c r="D212" i="13"/>
  <c r="D211" i="13" s="1"/>
  <c r="E196" i="13"/>
  <c r="E195" i="13" s="1"/>
  <c r="E194" i="13" s="1"/>
  <c r="E54" i="13"/>
  <c r="E52" i="13" s="1"/>
  <c r="D54" i="13"/>
  <c r="D52" i="13" s="1"/>
  <c r="I207" i="15"/>
  <c r="I206" i="15" s="1"/>
  <c r="I203" i="15" s="1"/>
  <c r="I73" i="15"/>
  <c r="G73" i="15"/>
  <c r="G323" i="15"/>
  <c r="G253" i="12" s="1"/>
  <c r="G252" i="12" s="1"/>
  <c r="G251" i="12" s="1"/>
  <c r="G250" i="12" s="1"/>
  <c r="G249" i="12" s="1"/>
  <c r="G248" i="12" s="1"/>
  <c r="G316" i="15"/>
  <c r="G315" i="15" s="1"/>
  <c r="G314" i="15" s="1"/>
  <c r="G313" i="15" s="1"/>
  <c r="G306" i="15"/>
  <c r="G305" i="15" s="1"/>
  <c r="G304" i="15" s="1"/>
  <c r="G303" i="15" s="1"/>
  <c r="G311" i="15"/>
  <c r="G310" i="15" s="1"/>
  <c r="G309" i="15" s="1"/>
  <c r="G308" i="15" s="1"/>
  <c r="G297" i="15"/>
  <c r="G296" i="15" s="1"/>
  <c r="G293" i="15" s="1"/>
  <c r="G292" i="15" s="1"/>
  <c r="G291" i="15" s="1"/>
  <c r="G290" i="15" s="1"/>
  <c r="G283" i="15"/>
  <c r="G282" i="15" s="1"/>
  <c r="G281" i="15" s="1"/>
  <c r="G280" i="15" s="1"/>
  <c r="G288" i="15"/>
  <c r="G287" i="15" s="1"/>
  <c r="G286" i="15" s="1"/>
  <c r="G285" i="15" s="1"/>
  <c r="G272" i="15"/>
  <c r="G271" i="15" s="1"/>
  <c r="G270" i="15" s="1"/>
  <c r="G277" i="15"/>
  <c r="D108" i="13" s="1"/>
  <c r="D107" i="13" s="1"/>
  <c r="D106" i="13" s="1"/>
  <c r="G267" i="15"/>
  <c r="G266" i="15" s="1"/>
  <c r="D102" i="13" s="1"/>
  <c r="D101" i="13" s="1"/>
  <c r="G253" i="15"/>
  <c r="G258" i="15"/>
  <c r="G257" i="15" s="1"/>
  <c r="G205" i="12" s="1"/>
  <c r="G204" i="12" s="1"/>
  <c r="G247" i="15"/>
  <c r="G246" i="15" s="1"/>
  <c r="G245" i="15" s="1"/>
  <c r="G248" i="15"/>
  <c r="G201" i="12" s="1"/>
  <c r="G200" i="12" s="1"/>
  <c r="G199" i="12" s="1"/>
  <c r="G198" i="12" s="1"/>
  <c r="G239" i="15"/>
  <c r="D143" i="13" s="1"/>
  <c r="D142" i="13" s="1"/>
  <c r="D141" i="13" s="1"/>
  <c r="D140" i="13" s="1"/>
  <c r="G230" i="15"/>
  <c r="G229" i="15" s="1"/>
  <c r="G228" i="15" s="1"/>
  <c r="G227" i="15" s="1"/>
  <c r="G226" i="15" s="1"/>
  <c r="G234" i="15"/>
  <c r="G233" i="15" s="1"/>
  <c r="G232" i="15" s="1"/>
  <c r="G231" i="15" s="1"/>
  <c r="G222" i="15"/>
  <c r="D129" i="13" s="1"/>
  <c r="D128" i="13" s="1"/>
  <c r="G201" i="15"/>
  <c r="G200" i="15" s="1"/>
  <c r="G199" i="15" s="1"/>
  <c r="G198" i="15" s="1"/>
  <c r="G197" i="15" s="1"/>
  <c r="G190" i="15"/>
  <c r="G189" i="15" s="1"/>
  <c r="G195" i="15"/>
  <c r="G194" i="15" s="1"/>
  <c r="G193" i="15" s="1"/>
  <c r="G192" i="15" s="1"/>
  <c r="G177" i="15"/>
  <c r="G176" i="15" s="1"/>
  <c r="G175" i="15" s="1"/>
  <c r="G174" i="15" s="1"/>
  <c r="G183" i="15"/>
  <c r="G182" i="15" s="1"/>
  <c r="G181" i="15" s="1"/>
  <c r="G180" i="15" s="1"/>
  <c r="G179" i="15" s="1"/>
  <c r="G172" i="15"/>
  <c r="G171" i="15" s="1"/>
  <c r="G170" i="15" s="1"/>
  <c r="G169" i="15" s="1"/>
  <c r="G160" i="15"/>
  <c r="G159" i="15" s="1"/>
  <c r="G158" i="15" s="1"/>
  <c r="G157" i="15" s="1"/>
  <c r="G164" i="15"/>
  <c r="G163" i="15" s="1"/>
  <c r="G162" i="15" s="1"/>
  <c r="G161" i="15" s="1"/>
  <c r="G149" i="15"/>
  <c r="G148" i="15" s="1"/>
  <c r="G153" i="15"/>
  <c r="G152" i="15" s="1"/>
  <c r="G151" i="15" s="1"/>
  <c r="G143" i="15"/>
  <c r="G133" i="15"/>
  <c r="G132" i="15" s="1"/>
  <c r="G134" i="15"/>
  <c r="G127" i="15"/>
  <c r="G126" i="15" s="1"/>
  <c r="G125" i="15" s="1"/>
  <c r="G124" i="15" s="1"/>
  <c r="G123" i="15" s="1"/>
  <c r="D25" i="14" s="1"/>
  <c r="G120" i="15"/>
  <c r="G119" i="15" s="1"/>
  <c r="G118" i="15" s="1"/>
  <c r="G115" i="15" s="1"/>
  <c r="G113" i="15"/>
  <c r="G112" i="15" s="1"/>
  <c r="G111" i="15" s="1"/>
  <c r="G110" i="15" s="1"/>
  <c r="G108" i="15"/>
  <c r="G107" i="15" s="1"/>
  <c r="G100" i="15"/>
  <c r="G99" i="15" s="1"/>
  <c r="H101" i="15"/>
  <c r="G92" i="15"/>
  <c r="H92" i="15" s="1"/>
  <c r="H93" i="15"/>
  <c r="H94" i="15"/>
  <c r="G96" i="15"/>
  <c r="G95" i="15" s="1"/>
  <c r="H95" i="15" s="1"/>
  <c r="H97" i="15"/>
  <c r="H83" i="15"/>
  <c r="J83" i="15"/>
  <c r="J82" i="15"/>
  <c r="H82" i="15"/>
  <c r="G80" i="15"/>
  <c r="H80" i="15" s="1"/>
  <c r="H81" i="15"/>
  <c r="G85" i="15"/>
  <c r="G84" i="15" s="1"/>
  <c r="H84" i="15" s="1"/>
  <c r="H86" i="15"/>
  <c r="I64" i="15"/>
  <c r="I63" i="15" s="1"/>
  <c r="I62" i="15" s="1"/>
  <c r="G64" i="15"/>
  <c r="G63" i="15" s="1"/>
  <c r="G62" i="15" s="1"/>
  <c r="G66" i="15"/>
  <c r="G65" i="15" s="1"/>
  <c r="G71" i="15"/>
  <c r="G70" i="15" s="1"/>
  <c r="G69" i="15" s="1"/>
  <c r="G53" i="15"/>
  <c r="G52" i="15" s="1"/>
  <c r="G59" i="15"/>
  <c r="G58" i="15" s="1"/>
  <c r="G57" i="15" s="1"/>
  <c r="I51" i="15"/>
  <c r="I49" i="15" s="1"/>
  <c r="I48" i="15" s="1"/>
  <c r="G51" i="15"/>
  <c r="G49" i="15" s="1"/>
  <c r="G48" i="15" s="1"/>
  <c r="G44" i="15"/>
  <c r="G43" i="15" s="1"/>
  <c r="G39" i="15"/>
  <c r="G38" i="15" s="1"/>
  <c r="G37" i="15" s="1"/>
  <c r="G36" i="15" s="1"/>
  <c r="G35" i="15" s="1"/>
  <c r="G34" i="15" s="1"/>
  <c r="G31" i="15"/>
  <c r="G30" i="15" s="1"/>
  <c r="G29" i="15" s="1"/>
  <c r="D17" i="14" s="1"/>
  <c r="G25" i="15"/>
  <c r="G24" i="15" s="1"/>
  <c r="G23" i="15" s="1"/>
  <c r="G22" i="15" s="1"/>
  <c r="G21" i="15" s="1"/>
  <c r="D16" i="14" s="1"/>
  <c r="G18" i="15"/>
  <c r="G17" i="15" s="1"/>
  <c r="G16" i="15" s="1"/>
  <c r="G15" i="15" s="1"/>
  <c r="G14" i="15" s="1"/>
  <c r="D15" i="14" s="1"/>
  <c r="I323" i="15"/>
  <c r="I322" i="15" s="1"/>
  <c r="I321" i="15" s="1"/>
  <c r="I320" i="15" s="1"/>
  <c r="I319" i="15" s="1"/>
  <c r="I318" i="15" s="1"/>
  <c r="I316" i="15"/>
  <c r="I315" i="15" s="1"/>
  <c r="I314" i="15" s="1"/>
  <c r="I313" i="15" s="1"/>
  <c r="I311" i="15"/>
  <c r="I310" i="15" s="1"/>
  <c r="I309" i="15" s="1"/>
  <c r="I308" i="15" s="1"/>
  <c r="I306" i="15"/>
  <c r="I305" i="15" s="1"/>
  <c r="I304" i="15" s="1"/>
  <c r="I303" i="15" s="1"/>
  <c r="I297" i="15"/>
  <c r="I296" i="15" s="1"/>
  <c r="I283" i="15"/>
  <c r="I282" i="15" s="1"/>
  <c r="I281" i="15" s="1"/>
  <c r="I280" i="15" s="1"/>
  <c r="I277" i="15"/>
  <c r="I276" i="15" s="1"/>
  <c r="I275" i="15" s="1"/>
  <c r="I272" i="15"/>
  <c r="I271" i="15" s="1"/>
  <c r="I270" i="15" s="1"/>
  <c r="I267" i="15"/>
  <c r="I266" i="15" s="1"/>
  <c r="I258" i="15"/>
  <c r="I257" i="15" s="1"/>
  <c r="I253" i="15"/>
  <c r="I248" i="15"/>
  <c r="E112" i="13" s="1"/>
  <c r="E111" i="13" s="1"/>
  <c r="E110" i="13" s="1"/>
  <c r="E109" i="13" s="1"/>
  <c r="I247" i="15"/>
  <c r="I246" i="15" s="1"/>
  <c r="I245" i="15" s="1"/>
  <c r="I239" i="15"/>
  <c r="I238" i="15" s="1"/>
  <c r="I237" i="15" s="1"/>
  <c r="I236" i="15" s="1"/>
  <c r="I234" i="15"/>
  <c r="I233" i="15" s="1"/>
  <c r="I232" i="15" s="1"/>
  <c r="I231" i="15" s="1"/>
  <c r="I230" i="15"/>
  <c r="I229" i="15" s="1"/>
  <c r="I228" i="15" s="1"/>
  <c r="I227" i="15" s="1"/>
  <c r="I226" i="15" s="1"/>
  <c r="I222" i="15"/>
  <c r="I221" i="15" s="1"/>
  <c r="I220" i="15" s="1"/>
  <c r="I214" i="15"/>
  <c r="I213" i="15" s="1"/>
  <c r="I212" i="15" s="1"/>
  <c r="I211" i="15" s="1"/>
  <c r="I201" i="15"/>
  <c r="I200" i="15" s="1"/>
  <c r="I199" i="15" s="1"/>
  <c r="I198" i="15" s="1"/>
  <c r="I197" i="15" s="1"/>
  <c r="I195" i="15"/>
  <c r="I194" i="15" s="1"/>
  <c r="I193" i="15" s="1"/>
  <c r="I192" i="15" s="1"/>
  <c r="I190" i="15"/>
  <c r="E73" i="13" s="1"/>
  <c r="E71" i="13" s="1"/>
  <c r="E70" i="13" s="1"/>
  <c r="I183" i="15"/>
  <c r="I182" i="15" s="1"/>
  <c r="I181" i="15" s="1"/>
  <c r="I180" i="15" s="1"/>
  <c r="I179" i="15" s="1"/>
  <c r="I177" i="15"/>
  <c r="I176" i="15" s="1"/>
  <c r="I175" i="15" s="1"/>
  <c r="I174" i="15" s="1"/>
  <c r="I172" i="15"/>
  <c r="I171" i="15" s="1"/>
  <c r="I170" i="15" s="1"/>
  <c r="I169" i="15" s="1"/>
  <c r="I164" i="15"/>
  <c r="I163" i="15" s="1"/>
  <c r="I162" i="15" s="1"/>
  <c r="I161" i="15" s="1"/>
  <c r="I160" i="15"/>
  <c r="I159" i="15" s="1"/>
  <c r="I158" i="15" s="1"/>
  <c r="I157" i="15" s="1"/>
  <c r="I153" i="15"/>
  <c r="I152" i="15" s="1"/>
  <c r="I151" i="15" s="1"/>
  <c r="I149" i="15"/>
  <c r="I148" i="15" s="1"/>
  <c r="I147" i="15" s="1"/>
  <c r="I146" i="15" s="1"/>
  <c r="I143" i="15"/>
  <c r="I134" i="15"/>
  <c r="I133" i="15"/>
  <c r="I131" i="15" s="1"/>
  <c r="I130" i="15" s="1"/>
  <c r="I129" i="15" s="1"/>
  <c r="F26" i="14" s="1"/>
  <c r="I127" i="15"/>
  <c r="I126" i="15" s="1"/>
  <c r="I125" i="15" s="1"/>
  <c r="I124" i="15" s="1"/>
  <c r="I123" i="15" s="1"/>
  <c r="F25" i="14" s="1"/>
  <c r="I120" i="15"/>
  <c r="I119" i="15" s="1"/>
  <c r="I118" i="15" s="1"/>
  <c r="I115" i="15" s="1"/>
  <c r="I113" i="15"/>
  <c r="I112" i="15" s="1"/>
  <c r="I111" i="15" s="1"/>
  <c r="I110" i="15" s="1"/>
  <c r="I108" i="15"/>
  <c r="I107" i="15" s="1"/>
  <c r="J101" i="15"/>
  <c r="I100" i="15"/>
  <c r="J100" i="15" s="1"/>
  <c r="J97" i="15"/>
  <c r="I96" i="15"/>
  <c r="J96" i="15" s="1"/>
  <c r="J94" i="15"/>
  <c r="J93" i="15"/>
  <c r="I92" i="15"/>
  <c r="J92" i="15" s="1"/>
  <c r="J86" i="15"/>
  <c r="I85" i="15"/>
  <c r="I84" i="15" s="1"/>
  <c r="J84" i="15" s="1"/>
  <c r="J81" i="15"/>
  <c r="I80" i="15"/>
  <c r="J80" i="15" s="1"/>
  <c r="I71" i="15"/>
  <c r="I70" i="15" s="1"/>
  <c r="I69" i="15" s="1"/>
  <c r="I66" i="15"/>
  <c r="I65" i="15" s="1"/>
  <c r="I59" i="15"/>
  <c r="I58" i="15" s="1"/>
  <c r="I57" i="15" s="1"/>
  <c r="I53" i="15"/>
  <c r="I52" i="15" s="1"/>
  <c r="I44" i="15"/>
  <c r="I43" i="15" s="1"/>
  <c r="I39" i="15"/>
  <c r="I38" i="15" s="1"/>
  <c r="I37" i="15" s="1"/>
  <c r="I36" i="15" s="1"/>
  <c r="I35" i="15" s="1"/>
  <c r="I34" i="15" s="1"/>
  <c r="I31" i="15"/>
  <c r="I30" i="15" s="1"/>
  <c r="I29" i="15" s="1"/>
  <c r="F17" i="14" s="1"/>
  <c r="I25" i="15"/>
  <c r="I24" i="15" s="1"/>
  <c r="I23" i="15" s="1"/>
  <c r="I22" i="15" s="1"/>
  <c r="I21" i="15" s="1"/>
  <c r="F16" i="14" s="1"/>
  <c r="I18" i="15"/>
  <c r="I17" i="15" s="1"/>
  <c r="I16" i="15" s="1"/>
  <c r="I15" i="15" s="1"/>
  <c r="I14" i="15" s="1"/>
  <c r="F15" i="14" s="1"/>
  <c r="F33" i="14"/>
  <c r="E116" i="13"/>
  <c r="E115" i="13" s="1"/>
  <c r="E114" i="13" s="1"/>
  <c r="E113" i="13" s="1"/>
  <c r="D115" i="13"/>
  <c r="D114" i="13" s="1"/>
  <c r="D113" i="13" s="1"/>
  <c r="G118" i="9"/>
  <c r="G116" i="9" s="1"/>
  <c r="G114" i="9" s="1"/>
  <c r="G113" i="9" s="1"/>
  <c r="G112" i="9" s="1"/>
  <c r="I42" i="15" l="1"/>
  <c r="I41" i="15" s="1"/>
  <c r="G142" i="15"/>
  <c r="G141" i="15" s="1"/>
  <c r="G140" i="15" s="1"/>
  <c r="G139" i="15" s="1"/>
  <c r="G114" i="12"/>
  <c r="G113" i="12" s="1"/>
  <c r="G112" i="12" s="1"/>
  <c r="G111" i="12" s="1"/>
  <c r="G110" i="12" s="1"/>
  <c r="G221" i="15"/>
  <c r="G220" i="15" s="1"/>
  <c r="G238" i="15"/>
  <c r="G237" i="15" s="1"/>
  <c r="G236" i="15" s="1"/>
  <c r="G252" i="15"/>
  <c r="G251" i="15" s="1"/>
  <c r="G250" i="15" s="1"/>
  <c r="D131" i="13"/>
  <c r="D130" i="13" s="1"/>
  <c r="G322" i="15"/>
  <c r="G321" i="15" s="1"/>
  <c r="G320" i="15" s="1"/>
  <c r="G319" i="15" s="1"/>
  <c r="G318" i="15" s="1"/>
  <c r="I142" i="15"/>
  <c r="I141" i="15" s="1"/>
  <c r="I140" i="15" s="1"/>
  <c r="I139" i="15" s="1"/>
  <c r="I114" i="12"/>
  <c r="I113" i="12" s="1"/>
  <c r="I112" i="12" s="1"/>
  <c r="I111" i="12" s="1"/>
  <c r="I110" i="12" s="1"/>
  <c r="I252" i="15"/>
  <c r="I251" i="15" s="1"/>
  <c r="I250" i="15" s="1"/>
  <c r="E131" i="13"/>
  <c r="E130" i="13" s="1"/>
  <c r="G276" i="15"/>
  <c r="G275" i="15" s="1"/>
  <c r="F43" i="14"/>
  <c r="F42" i="14" s="1"/>
  <c r="E20" i="13"/>
  <c r="E19" i="13" s="1"/>
  <c r="E18" i="13" s="1"/>
  <c r="E25" i="13"/>
  <c r="E24" i="13" s="1"/>
  <c r="E31" i="13"/>
  <c r="E30" i="13" s="1"/>
  <c r="E29" i="13" s="1"/>
  <c r="E28" i="13" s="1"/>
  <c r="E35" i="13"/>
  <c r="E34" i="13" s="1"/>
  <c r="E33" i="13" s="1"/>
  <c r="E32" i="13" s="1"/>
  <c r="E41" i="13"/>
  <c r="E40" i="13" s="1"/>
  <c r="E39" i="13" s="1"/>
  <c r="E38" i="13" s="1"/>
  <c r="E37" i="13" s="1"/>
  <c r="E46" i="13"/>
  <c r="E45" i="13" s="1"/>
  <c r="E49" i="13"/>
  <c r="E48" i="13" s="1"/>
  <c r="E47" i="13" s="1"/>
  <c r="E59" i="13"/>
  <c r="E58" i="13" s="1"/>
  <c r="E57" i="13" s="1"/>
  <c r="E63" i="13"/>
  <c r="E62" i="13" s="1"/>
  <c r="E61" i="13" s="1"/>
  <c r="E60" i="13" s="1"/>
  <c r="E67" i="13"/>
  <c r="E66" i="13" s="1"/>
  <c r="E65" i="13" s="1"/>
  <c r="E64" i="13" s="1"/>
  <c r="E77" i="13"/>
  <c r="E76" i="13" s="1"/>
  <c r="E75" i="13" s="1"/>
  <c r="E74" i="13" s="1"/>
  <c r="E82" i="13"/>
  <c r="E81" i="13" s="1"/>
  <c r="E80" i="13" s="1"/>
  <c r="E79" i="13" s="1"/>
  <c r="E78" i="13" s="1"/>
  <c r="D98" i="13"/>
  <c r="D97" i="13" s="1"/>
  <c r="E102" i="13"/>
  <c r="E101" i="13" s="1"/>
  <c r="E105" i="13"/>
  <c r="E104" i="13" s="1"/>
  <c r="E103" i="13" s="1"/>
  <c r="E108" i="13"/>
  <c r="E107" i="13" s="1"/>
  <c r="E106" i="13" s="1"/>
  <c r="E120" i="13"/>
  <c r="E119" i="13" s="1"/>
  <c r="E118" i="13" s="1"/>
  <c r="E117" i="13" s="1"/>
  <c r="D135" i="13"/>
  <c r="D134" i="13" s="1"/>
  <c r="D133" i="13" s="1"/>
  <c r="D132" i="13" s="1"/>
  <c r="D139" i="13"/>
  <c r="D138" i="13" s="1"/>
  <c r="D137" i="13" s="1"/>
  <c r="D136" i="13" s="1"/>
  <c r="D148" i="13"/>
  <c r="D147" i="13" s="1"/>
  <c r="D146" i="13" s="1"/>
  <c r="D145" i="13" s="1"/>
  <c r="D152" i="13"/>
  <c r="D151" i="13" s="1"/>
  <c r="D150" i="13" s="1"/>
  <c r="D149" i="13" s="1"/>
  <c r="D156" i="13"/>
  <c r="D155" i="13" s="1"/>
  <c r="D154" i="13" s="1"/>
  <c r="D153" i="13" s="1"/>
  <c r="D162" i="13"/>
  <c r="D161" i="13" s="1"/>
  <c r="D160" i="13" s="1"/>
  <c r="D159" i="13" s="1"/>
  <c r="D166" i="13"/>
  <c r="D165" i="13" s="1"/>
  <c r="D164" i="13" s="1"/>
  <c r="D169" i="13"/>
  <c r="D168" i="13" s="1"/>
  <c r="D167" i="13" s="1"/>
  <c r="D172" i="13"/>
  <c r="D171" i="13" s="1"/>
  <c r="D174" i="13"/>
  <c r="D173" i="13" s="1"/>
  <c r="D177" i="13"/>
  <c r="D176" i="13" s="1"/>
  <c r="D175" i="13" s="1"/>
  <c r="D180" i="13"/>
  <c r="D179" i="13" s="1"/>
  <c r="D182" i="13"/>
  <c r="D181" i="13" s="1"/>
  <c r="D185" i="13"/>
  <c r="D184" i="13" s="1"/>
  <c r="D187" i="13"/>
  <c r="D186" i="13" s="1"/>
  <c r="D190" i="13"/>
  <c r="D189" i="13" s="1"/>
  <c r="D188" i="13" s="1"/>
  <c r="D193" i="13"/>
  <c r="D192" i="13" s="1"/>
  <c r="D191" i="13" s="1"/>
  <c r="D196" i="13"/>
  <c r="D195" i="13" s="1"/>
  <c r="D194" i="13" s="1"/>
  <c r="D199" i="13"/>
  <c r="D198" i="13" s="1"/>
  <c r="D197" i="13" s="1"/>
  <c r="D202" i="13"/>
  <c r="D201" i="13" s="1"/>
  <c r="D200" i="13" s="1"/>
  <c r="D206" i="13"/>
  <c r="D205" i="13" s="1"/>
  <c r="D208" i="13"/>
  <c r="D207" i="13" s="1"/>
  <c r="D210" i="13"/>
  <c r="D209" i="13" s="1"/>
  <c r="G20" i="12"/>
  <c r="G19" i="12" s="1"/>
  <c r="G18" i="12" s="1"/>
  <c r="G17" i="12" s="1"/>
  <c r="G16" i="12" s="1"/>
  <c r="G42" i="12"/>
  <c r="G41" i="12" s="1"/>
  <c r="G247" i="12"/>
  <c r="G246" i="12" s="1"/>
  <c r="G245" i="12" s="1"/>
  <c r="G244" i="12" s="1"/>
  <c r="G239" i="12"/>
  <c r="G238" i="12" s="1"/>
  <c r="G237" i="12" s="1"/>
  <c r="G236" i="12" s="1"/>
  <c r="G223" i="12"/>
  <c r="G222" i="12" s="1"/>
  <c r="G221" i="12" s="1"/>
  <c r="G220" i="12" s="1"/>
  <c r="G215" i="12"/>
  <c r="G214" i="12" s="1"/>
  <c r="G213" i="12" s="1"/>
  <c r="G209" i="12"/>
  <c r="G208" i="12" s="1"/>
  <c r="G44" i="12"/>
  <c r="G43" i="12" s="1"/>
  <c r="D39" i="14"/>
  <c r="D38" i="14" s="1"/>
  <c r="D43" i="14"/>
  <c r="D42" i="14" s="1"/>
  <c r="D20" i="13"/>
  <c r="D19" i="13" s="1"/>
  <c r="D18" i="13" s="1"/>
  <c r="D25" i="13"/>
  <c r="D24" i="13" s="1"/>
  <c r="D21" i="13" s="1"/>
  <c r="D31" i="13"/>
  <c r="D30" i="13" s="1"/>
  <c r="D29" i="13" s="1"/>
  <c r="D28" i="13" s="1"/>
  <c r="D35" i="13"/>
  <c r="D34" i="13" s="1"/>
  <c r="D33" i="13" s="1"/>
  <c r="D32" i="13" s="1"/>
  <c r="D41" i="13"/>
  <c r="D40" i="13" s="1"/>
  <c r="D39" i="13" s="1"/>
  <c r="D38" i="13" s="1"/>
  <c r="D37" i="13" s="1"/>
  <c r="D46" i="13"/>
  <c r="D45" i="13" s="1"/>
  <c r="D44" i="13" s="1"/>
  <c r="D43" i="13" s="1"/>
  <c r="D49" i="13"/>
  <c r="D48" i="13" s="1"/>
  <c r="D47" i="13" s="1"/>
  <c r="D59" i="13"/>
  <c r="D58" i="13" s="1"/>
  <c r="D57" i="13" s="1"/>
  <c r="D63" i="13"/>
  <c r="D62" i="13" s="1"/>
  <c r="D61" i="13" s="1"/>
  <c r="D60" i="13" s="1"/>
  <c r="D67" i="13"/>
  <c r="D66" i="13" s="1"/>
  <c r="D65" i="13" s="1"/>
  <c r="D64" i="13" s="1"/>
  <c r="D73" i="13"/>
  <c r="D71" i="13" s="1"/>
  <c r="D70" i="13" s="1"/>
  <c r="D77" i="13"/>
  <c r="D76" i="13" s="1"/>
  <c r="D75" i="13" s="1"/>
  <c r="D74" i="13" s="1"/>
  <c r="D82" i="13"/>
  <c r="D81" i="13" s="1"/>
  <c r="D80" i="13" s="1"/>
  <c r="D79" i="13" s="1"/>
  <c r="D78" i="13" s="1"/>
  <c r="E92" i="13"/>
  <c r="E91" i="13" s="1"/>
  <c r="E90" i="13" s="1"/>
  <c r="E98" i="13"/>
  <c r="E97" i="13" s="1"/>
  <c r="D105" i="13"/>
  <c r="D104" i="13" s="1"/>
  <c r="D103" i="13" s="1"/>
  <c r="D112" i="13"/>
  <c r="D111" i="13" s="1"/>
  <c r="D110" i="13" s="1"/>
  <c r="D109" i="13" s="1"/>
  <c r="D120" i="13"/>
  <c r="D119" i="13" s="1"/>
  <c r="D118" i="13" s="1"/>
  <c r="D117" i="13" s="1"/>
  <c r="D124" i="13"/>
  <c r="D123" i="13" s="1"/>
  <c r="D122" i="13" s="1"/>
  <c r="D121" i="13" s="1"/>
  <c r="E129" i="13"/>
  <c r="E128" i="13" s="1"/>
  <c r="E135" i="13"/>
  <c r="E134" i="13" s="1"/>
  <c r="E133" i="13" s="1"/>
  <c r="E132" i="13" s="1"/>
  <c r="E139" i="13"/>
  <c r="E138" i="13" s="1"/>
  <c r="E137" i="13" s="1"/>
  <c r="E136" i="13" s="1"/>
  <c r="E143" i="13"/>
  <c r="E142" i="13" s="1"/>
  <c r="E141" i="13" s="1"/>
  <c r="E140" i="13" s="1"/>
  <c r="E148" i="13"/>
  <c r="E147" i="13" s="1"/>
  <c r="E146" i="13" s="1"/>
  <c r="E145" i="13" s="1"/>
  <c r="E152" i="13"/>
  <c r="E151" i="13" s="1"/>
  <c r="E150" i="13" s="1"/>
  <c r="E149" i="13" s="1"/>
  <c r="E156" i="13"/>
  <c r="E155" i="13" s="1"/>
  <c r="E154" i="13" s="1"/>
  <c r="E153" i="13" s="1"/>
  <c r="E162" i="13"/>
  <c r="E161" i="13" s="1"/>
  <c r="E160" i="13" s="1"/>
  <c r="E159" i="13" s="1"/>
  <c r="E166" i="13"/>
  <c r="E165" i="13" s="1"/>
  <c r="E164" i="13" s="1"/>
  <c r="E169" i="13"/>
  <c r="E168" i="13" s="1"/>
  <c r="E167" i="13" s="1"/>
  <c r="E172" i="13"/>
  <c r="E171" i="13" s="1"/>
  <c r="E174" i="13"/>
  <c r="E173" i="13" s="1"/>
  <c r="E177" i="13"/>
  <c r="E176" i="13" s="1"/>
  <c r="E175" i="13" s="1"/>
  <c r="E182" i="13"/>
  <c r="E181" i="13" s="1"/>
  <c r="E185" i="13"/>
  <c r="E184" i="13" s="1"/>
  <c r="E187" i="13"/>
  <c r="E186" i="13" s="1"/>
  <c r="E190" i="13"/>
  <c r="E189" i="13" s="1"/>
  <c r="E188" i="13" s="1"/>
  <c r="E193" i="13"/>
  <c r="E192" i="13" s="1"/>
  <c r="E191" i="13" s="1"/>
  <c r="E199" i="13"/>
  <c r="E198" i="13" s="1"/>
  <c r="E197" i="13" s="1"/>
  <c r="E202" i="13"/>
  <c r="E201" i="13" s="1"/>
  <c r="E200" i="13" s="1"/>
  <c r="E206" i="13"/>
  <c r="E205" i="13" s="1"/>
  <c r="E208" i="13"/>
  <c r="E207" i="13" s="1"/>
  <c r="E210" i="13"/>
  <c r="E209" i="13" s="1"/>
  <c r="G25" i="12"/>
  <c r="G24" i="12" s="1"/>
  <c r="G23" i="12" s="1"/>
  <c r="G22" i="12" s="1"/>
  <c r="G21" i="12" s="1"/>
  <c r="G40" i="12"/>
  <c r="G39" i="12" s="1"/>
  <c r="G243" i="12"/>
  <c r="G242" i="12" s="1"/>
  <c r="G241" i="12" s="1"/>
  <c r="G240" i="12" s="1"/>
  <c r="G231" i="12"/>
  <c r="G230" i="12" s="1"/>
  <c r="G229" i="12" s="1"/>
  <c r="G228" i="12" s="1"/>
  <c r="G219" i="12"/>
  <c r="G218" i="12" s="1"/>
  <c r="G217" i="12" s="1"/>
  <c r="G216" i="12" s="1"/>
  <c r="G212" i="12"/>
  <c r="G211" i="12" s="1"/>
  <c r="G210" i="12" s="1"/>
  <c r="G51" i="12"/>
  <c r="G50" i="12" s="1"/>
  <c r="G49" i="12" s="1"/>
  <c r="G45" i="12" s="1"/>
  <c r="I73" i="12"/>
  <c r="J73" i="12" s="1"/>
  <c r="G151" i="12"/>
  <c r="G150" i="12" s="1"/>
  <c r="G149" i="12" s="1"/>
  <c r="G203" i="12"/>
  <c r="G202" i="12" s="1"/>
  <c r="G134" i="12"/>
  <c r="G133" i="12" s="1"/>
  <c r="G132" i="12" s="1"/>
  <c r="G38" i="12"/>
  <c r="G37" i="12" s="1"/>
  <c r="G73" i="12"/>
  <c r="H73" i="12" s="1"/>
  <c r="G71" i="12"/>
  <c r="H71" i="12" s="1"/>
  <c r="I65" i="12"/>
  <c r="J65" i="12" s="1"/>
  <c r="I76" i="12"/>
  <c r="I134" i="12"/>
  <c r="I133" i="12" s="1"/>
  <c r="I132" i="12" s="1"/>
  <c r="I151" i="12"/>
  <c r="I150" i="12" s="1"/>
  <c r="I149" i="12" s="1"/>
  <c r="I203" i="12"/>
  <c r="I202" i="12" s="1"/>
  <c r="I63" i="12"/>
  <c r="I103" i="12"/>
  <c r="I102" i="12" s="1"/>
  <c r="I101" i="12" s="1"/>
  <c r="G63" i="12"/>
  <c r="H63" i="12" s="1"/>
  <c r="G65" i="12"/>
  <c r="I71" i="12"/>
  <c r="H77" i="12"/>
  <c r="G103" i="12"/>
  <c r="G102" i="12" s="1"/>
  <c r="G101" i="12" s="1"/>
  <c r="I229" i="12"/>
  <c r="I228" i="12" s="1"/>
  <c r="I227" i="12"/>
  <c r="I226" i="12" s="1"/>
  <c r="I225" i="12" s="1"/>
  <c r="I224" i="12" s="1"/>
  <c r="I235" i="12"/>
  <c r="I234" i="12" s="1"/>
  <c r="I233" i="12" s="1"/>
  <c r="I232" i="12" s="1"/>
  <c r="I91" i="12"/>
  <c r="I89" i="12"/>
  <c r="I90" i="12"/>
  <c r="I165" i="12"/>
  <c r="I164" i="12" s="1"/>
  <c r="I163" i="12"/>
  <c r="I168" i="12"/>
  <c r="I169" i="12"/>
  <c r="I38" i="12"/>
  <c r="I37" i="12" s="1"/>
  <c r="I49" i="12"/>
  <c r="I45" i="12" s="1"/>
  <c r="I124" i="12"/>
  <c r="I123" i="12" s="1"/>
  <c r="I176" i="12"/>
  <c r="I175" i="12" s="1"/>
  <c r="I174" i="12" s="1"/>
  <c r="I173" i="12" s="1"/>
  <c r="H76" i="12"/>
  <c r="G75" i="12"/>
  <c r="G90" i="12"/>
  <c r="G91" i="12"/>
  <c r="G89" i="12"/>
  <c r="G165" i="12"/>
  <c r="G164" i="12" s="1"/>
  <c r="G163" i="12"/>
  <c r="G169" i="12"/>
  <c r="G168" i="12"/>
  <c r="G124" i="12"/>
  <c r="G123" i="12" s="1"/>
  <c r="G176" i="12"/>
  <c r="G175" i="12" s="1"/>
  <c r="G174" i="12" s="1"/>
  <c r="G173" i="12" s="1"/>
  <c r="G235" i="12"/>
  <c r="G234" i="12" s="1"/>
  <c r="G233" i="12" s="1"/>
  <c r="G232" i="12" s="1"/>
  <c r="I80" i="12"/>
  <c r="I79" i="12" s="1"/>
  <c r="I115" i="12"/>
  <c r="I109" i="12" s="1"/>
  <c r="I108" i="12" s="1"/>
  <c r="G227" i="12"/>
  <c r="G226" i="12" s="1"/>
  <c r="G225" i="12" s="1"/>
  <c r="G224" i="12" s="1"/>
  <c r="G80" i="12"/>
  <c r="G79" i="12" s="1"/>
  <c r="G78" i="12" s="1"/>
  <c r="G115" i="12"/>
  <c r="G109" i="12" s="1"/>
  <c r="G108" i="12" s="1"/>
  <c r="I287" i="15"/>
  <c r="I286" i="15" s="1"/>
  <c r="I285" i="15" s="1"/>
  <c r="E124" i="13"/>
  <c r="E123" i="13" s="1"/>
  <c r="E122" i="13" s="1"/>
  <c r="E121" i="13" s="1"/>
  <c r="G262" i="15"/>
  <c r="D100" i="13"/>
  <c r="D99" i="13" s="1"/>
  <c r="G212" i="15"/>
  <c r="G211" i="15" s="1"/>
  <c r="G209" i="15" s="1"/>
  <c r="D92" i="13"/>
  <c r="D91" i="13" s="1"/>
  <c r="D90" i="13" s="1"/>
  <c r="E87" i="13"/>
  <c r="E86" i="13" s="1"/>
  <c r="E85" i="13" s="1"/>
  <c r="E84" i="13" s="1"/>
  <c r="G206" i="15"/>
  <c r="G203" i="15" s="1"/>
  <c r="D87" i="13"/>
  <c r="D86" i="13" s="1"/>
  <c r="D83" i="13" s="1"/>
  <c r="E170" i="13"/>
  <c r="E53" i="13"/>
  <c r="E72" i="13"/>
  <c r="D170" i="13"/>
  <c r="D127" i="13"/>
  <c r="D126" i="13" s="1"/>
  <c r="D125" i="13" s="1"/>
  <c r="D178" i="13"/>
  <c r="E183" i="13"/>
  <c r="E127" i="13"/>
  <c r="E126" i="13" s="1"/>
  <c r="D158" i="13"/>
  <c r="D157" i="13" s="1"/>
  <c r="D204" i="13"/>
  <c r="D203" i="13" s="1"/>
  <c r="E69" i="13"/>
  <c r="D69" i="13"/>
  <c r="D72" i="13"/>
  <c r="E50" i="13"/>
  <c r="E51" i="13"/>
  <c r="D42" i="13"/>
  <c r="E27" i="13"/>
  <c r="E26" i="13" s="1"/>
  <c r="E21" i="13"/>
  <c r="E23" i="13"/>
  <c r="E22" i="13" s="1"/>
  <c r="D23" i="13"/>
  <c r="D22" i="13" s="1"/>
  <c r="I263" i="15"/>
  <c r="G302" i="15"/>
  <c r="G301" i="15" s="1"/>
  <c r="G300" i="15" s="1"/>
  <c r="G295" i="15"/>
  <c r="G294" i="15" s="1"/>
  <c r="G256" i="15"/>
  <c r="G255" i="15" s="1"/>
  <c r="G244" i="15" s="1"/>
  <c r="G243" i="15" s="1"/>
  <c r="G242" i="15" s="1"/>
  <c r="G219" i="15"/>
  <c r="G218" i="15" s="1"/>
  <c r="G217" i="15" s="1"/>
  <c r="G216" i="15" s="1"/>
  <c r="G210" i="15"/>
  <c r="G91" i="15"/>
  <c r="H91" i="15" s="1"/>
  <c r="G156" i="15"/>
  <c r="G155" i="15" s="1"/>
  <c r="D28" i="14" s="1"/>
  <c r="G188" i="15"/>
  <c r="G187" i="15" s="1"/>
  <c r="G186" i="15" s="1"/>
  <c r="J85" i="15"/>
  <c r="I219" i="15"/>
  <c r="I218" i="15" s="1"/>
  <c r="I217" i="15" s="1"/>
  <c r="I216" i="15" s="1"/>
  <c r="I91" i="15"/>
  <c r="J91" i="15" s="1"/>
  <c r="G168" i="15"/>
  <c r="G167" i="15" s="1"/>
  <c r="G166" i="15" s="1"/>
  <c r="D30" i="14" s="1"/>
  <c r="G79" i="15"/>
  <c r="H79" i="15" s="1"/>
  <c r="G145" i="15"/>
  <c r="G138" i="15" s="1"/>
  <c r="G137" i="15" s="1"/>
  <c r="D27" i="14" s="1"/>
  <c r="G147" i="15"/>
  <c r="G146" i="15" s="1"/>
  <c r="G131" i="15"/>
  <c r="G130" i="15" s="1"/>
  <c r="G129" i="15" s="1"/>
  <c r="I189" i="15"/>
  <c r="I188" i="15"/>
  <c r="I187" i="15" s="1"/>
  <c r="I186" i="15" s="1"/>
  <c r="G61" i="15"/>
  <c r="G56" i="15" s="1"/>
  <c r="H85" i="15"/>
  <c r="I156" i="15"/>
  <c r="I155" i="15" s="1"/>
  <c r="F28" i="14" s="1"/>
  <c r="G116" i="15"/>
  <c r="G117" i="15"/>
  <c r="G104" i="15"/>
  <c r="G103" i="15" s="1"/>
  <c r="G106" i="15"/>
  <c r="G105" i="15" s="1"/>
  <c r="H99" i="15"/>
  <c r="G98" i="15"/>
  <c r="H98" i="15" s="1"/>
  <c r="H100" i="15"/>
  <c r="H96" i="15"/>
  <c r="G42" i="15"/>
  <c r="G41" i="15" s="1"/>
  <c r="I104" i="15"/>
  <c r="I103" i="15" s="1"/>
  <c r="I168" i="15"/>
  <c r="I167" i="15" s="1"/>
  <c r="I166" i="15" s="1"/>
  <c r="F30" i="14" s="1"/>
  <c r="I117" i="15"/>
  <c r="I132" i="15"/>
  <c r="I302" i="15"/>
  <c r="I301" i="15" s="1"/>
  <c r="I300" i="15" s="1"/>
  <c r="I295" i="15"/>
  <c r="I294" i="15" s="1"/>
  <c r="I293" i="15"/>
  <c r="I292" i="15" s="1"/>
  <c r="I291" i="15" s="1"/>
  <c r="I61" i="15"/>
  <c r="I56" i="15" s="1"/>
  <c r="I210" i="15"/>
  <c r="I209" i="15"/>
  <c r="I145" i="15"/>
  <c r="I138" i="15" s="1"/>
  <c r="I137" i="15" s="1"/>
  <c r="F27" i="14" s="1"/>
  <c r="F24" i="14" s="1"/>
  <c r="I79" i="15"/>
  <c r="E180" i="13" s="1"/>
  <c r="E179" i="13" s="1"/>
  <c r="E178" i="13" s="1"/>
  <c r="I95" i="15"/>
  <c r="J95" i="15" s="1"/>
  <c r="I106" i="15"/>
  <c r="I105" i="15" s="1"/>
  <c r="I116" i="15"/>
  <c r="I205" i="15"/>
  <c r="I204" i="15" s="1"/>
  <c r="I99" i="15"/>
  <c r="E17" i="13"/>
  <c r="E16" i="13"/>
  <c r="E42" i="13"/>
  <c r="E44" i="13"/>
  <c r="E43" i="13" s="1"/>
  <c r="E144" i="13"/>
  <c r="E125" i="13"/>
  <c r="E83" i="13"/>
  <c r="E89" i="13"/>
  <c r="E88" i="13"/>
  <c r="E55" i="13"/>
  <c r="E56" i="13"/>
  <c r="E204" i="13"/>
  <c r="E203" i="13" s="1"/>
  <c r="E158" i="13"/>
  <c r="E157" i="13" s="1"/>
  <c r="D16" i="13"/>
  <c r="D15" i="13" s="1"/>
  <c r="D17" i="13"/>
  <c r="D56" i="13"/>
  <c r="D55" i="13"/>
  <c r="D51" i="13"/>
  <c r="D50" i="13"/>
  <c r="D88" i="13"/>
  <c r="D89" i="13"/>
  <c r="D183" i="13"/>
  <c r="D85" i="13"/>
  <c r="D84" i="13" s="1"/>
  <c r="D27" i="13"/>
  <c r="D26" i="13" s="1"/>
  <c r="D96" i="13"/>
  <c r="D95" i="13" s="1"/>
  <c r="D94" i="13" s="1"/>
  <c r="D144" i="13"/>
  <c r="D53" i="13"/>
  <c r="G117" i="9"/>
  <c r="G115" i="9"/>
  <c r="I215" i="15" l="1"/>
  <c r="F35" i="14"/>
  <c r="F34" i="14" s="1"/>
  <c r="G215" i="15"/>
  <c r="D35" i="14"/>
  <c r="D34" i="14" s="1"/>
  <c r="I262" i="15"/>
  <c r="I256" i="15" s="1"/>
  <c r="I255" i="15" s="1"/>
  <c r="E100" i="13"/>
  <c r="E99" i="13" s="1"/>
  <c r="E96" i="13" s="1"/>
  <c r="E95" i="13" s="1"/>
  <c r="E94" i="13" s="1"/>
  <c r="E93" i="13" s="1"/>
  <c r="I290" i="15"/>
  <c r="F39" i="14"/>
  <c r="F38" i="14" s="1"/>
  <c r="I299" i="15"/>
  <c r="F41" i="14"/>
  <c r="F40" i="14" s="1"/>
  <c r="G299" i="15"/>
  <c r="D41" i="14"/>
  <c r="D40" i="14" s="1"/>
  <c r="I197" i="12"/>
  <c r="I196" i="12" s="1"/>
  <c r="I195" i="12" s="1"/>
  <c r="I194" i="12" s="1"/>
  <c r="G197" i="12"/>
  <c r="G196" i="12" s="1"/>
  <c r="G195" i="12" s="1"/>
  <c r="G194" i="12" s="1"/>
  <c r="I95" i="12"/>
  <c r="G70" i="12"/>
  <c r="H70" i="12" s="1"/>
  <c r="G95" i="12"/>
  <c r="I30" i="12"/>
  <c r="I15" i="12" s="1"/>
  <c r="G30" i="12"/>
  <c r="G15" i="12" s="1"/>
  <c r="J76" i="12"/>
  <c r="I75" i="12"/>
  <c r="J75" i="12" s="1"/>
  <c r="J71" i="12"/>
  <c r="I70" i="12"/>
  <c r="I148" i="12"/>
  <c r="I147" i="12" s="1"/>
  <c r="I131" i="12" s="1"/>
  <c r="J63" i="12"/>
  <c r="I62" i="12"/>
  <c r="G62" i="12"/>
  <c r="H65" i="12"/>
  <c r="G148" i="12"/>
  <c r="G147" i="12" s="1"/>
  <c r="G131" i="12" s="1"/>
  <c r="H75" i="12"/>
  <c r="I78" i="12"/>
  <c r="I244" i="15"/>
  <c r="I243" i="15" s="1"/>
  <c r="I242" i="15" s="1"/>
  <c r="G241" i="15"/>
  <c r="D37" i="14"/>
  <c r="D36" i="14" s="1"/>
  <c r="G205" i="15"/>
  <c r="G204" i="15" s="1"/>
  <c r="G122" i="15"/>
  <c r="D26" i="14"/>
  <c r="D24" i="14" s="1"/>
  <c r="E163" i="13"/>
  <c r="E15" i="13"/>
  <c r="E68" i="13"/>
  <c r="D163" i="13"/>
  <c r="E36" i="13"/>
  <c r="D36" i="13"/>
  <c r="D68" i="13"/>
  <c r="G185" i="15"/>
  <c r="G184" i="15" s="1"/>
  <c r="G90" i="15"/>
  <c r="H90" i="15" s="1"/>
  <c r="I122" i="15"/>
  <c r="I185" i="15"/>
  <c r="I184" i="15" s="1"/>
  <c r="G78" i="15"/>
  <c r="H78" i="15" s="1"/>
  <c r="I102" i="15"/>
  <c r="F23" i="14" s="1"/>
  <c r="G102" i="15"/>
  <c r="D23" i="14" s="1"/>
  <c r="G33" i="15"/>
  <c r="I33" i="15"/>
  <c r="I90" i="15"/>
  <c r="J99" i="15"/>
  <c r="I98" i="15"/>
  <c r="J98" i="15" s="1"/>
  <c r="I78" i="15"/>
  <c r="J79" i="15"/>
  <c r="D93" i="13"/>
  <c r="E215" i="13" l="1"/>
  <c r="G13" i="15"/>
  <c r="D18" i="14"/>
  <c r="D14" i="14" s="1"/>
  <c r="I13" i="15"/>
  <c r="F18" i="14"/>
  <c r="F14" i="14" s="1"/>
  <c r="G69" i="12"/>
  <c r="G68" i="12" s="1"/>
  <c r="H62" i="12"/>
  <c r="G61" i="12"/>
  <c r="I69" i="12"/>
  <c r="J70" i="12"/>
  <c r="I61" i="12"/>
  <c r="J62" i="12"/>
  <c r="I241" i="15"/>
  <c r="F37" i="14"/>
  <c r="F36" i="14" s="1"/>
  <c r="D215" i="13"/>
  <c r="I165" i="15"/>
  <c r="F32" i="14"/>
  <c r="F29" i="14" s="1"/>
  <c r="G165" i="15"/>
  <c r="D32" i="14"/>
  <c r="D29" i="14" s="1"/>
  <c r="G77" i="15"/>
  <c r="H77" i="15" s="1"/>
  <c r="G89" i="15"/>
  <c r="G88" i="15" s="1"/>
  <c r="D22" i="14" s="1"/>
  <c r="D21" i="14" s="1"/>
  <c r="I89" i="15"/>
  <c r="J90" i="15"/>
  <c r="J78" i="15"/>
  <c r="I77" i="15"/>
  <c r="H69" i="12" l="1"/>
  <c r="G60" i="12"/>
  <c r="H61" i="12"/>
  <c r="I60" i="12"/>
  <c r="J61" i="12"/>
  <c r="I68" i="12"/>
  <c r="J69" i="12"/>
  <c r="G67" i="12"/>
  <c r="H68" i="12"/>
  <c r="H67" i="12" s="1"/>
  <c r="G76" i="15"/>
  <c r="H89" i="15"/>
  <c r="H88" i="15"/>
  <c r="G87" i="15"/>
  <c r="H76" i="15"/>
  <c r="E20" i="14" s="1"/>
  <c r="E19" i="14" s="1"/>
  <c r="J89" i="15"/>
  <c r="I88" i="15"/>
  <c r="F22" i="14" s="1"/>
  <c r="F21" i="14" s="1"/>
  <c r="I76" i="15"/>
  <c r="F20" i="14" s="1"/>
  <c r="F19" i="14" s="1"/>
  <c r="J77" i="15"/>
  <c r="F44" i="14" l="1"/>
  <c r="H87" i="15"/>
  <c r="E22" i="14"/>
  <c r="E21" i="14" s="1"/>
  <c r="E44" i="14" s="1"/>
  <c r="G75" i="15"/>
  <c r="D20" i="14"/>
  <c r="D19" i="14" s="1"/>
  <c r="D44" i="14" s="1"/>
  <c r="H60" i="12"/>
  <c r="G59" i="12"/>
  <c r="H59" i="12" s="1"/>
  <c r="H254" i="12" s="1"/>
  <c r="J68" i="12"/>
  <c r="J67" i="12" s="1"/>
  <c r="I67" i="12"/>
  <c r="I59" i="12"/>
  <c r="J60" i="12"/>
  <c r="H75" i="15"/>
  <c r="H325" i="15" s="1"/>
  <c r="G325" i="15"/>
  <c r="C12" i="16" s="1"/>
  <c r="I87" i="15"/>
  <c r="J88" i="15"/>
  <c r="J76" i="15"/>
  <c r="G20" i="14" s="1"/>
  <c r="G19" i="14" s="1"/>
  <c r="I75" i="15"/>
  <c r="J87" i="15" l="1"/>
  <c r="G22" i="14"/>
  <c r="G21" i="14" s="1"/>
  <c r="G44" i="14" s="1"/>
  <c r="J59" i="12"/>
  <c r="J254" i="12" s="1"/>
  <c r="I254" i="12"/>
  <c r="G254" i="12"/>
  <c r="J75" i="15"/>
  <c r="J325" i="15" s="1"/>
  <c r="I325" i="15"/>
  <c r="D12" i="16" s="1"/>
  <c r="D53" i="10" l="1"/>
  <c r="D52" i="10" s="1"/>
  <c r="D51" i="10" l="1"/>
  <c r="D50" i="10" l="1"/>
  <c r="D49" i="10"/>
  <c r="G87" i="1" l="1"/>
  <c r="G70" i="9" s="1"/>
  <c r="G272" i="1"/>
  <c r="G271" i="1" s="1"/>
  <c r="G223" i="9" s="1"/>
  <c r="G222" i="9" s="1"/>
  <c r="G221" i="9" s="1"/>
  <c r="G220" i="9" s="1"/>
  <c r="D213" i="10"/>
  <c r="G247" i="1"/>
  <c r="G204" i="9" s="1"/>
  <c r="G203" i="9" s="1"/>
  <c r="G202" i="9" s="1"/>
  <c r="G241" i="1"/>
  <c r="G199" i="9" s="1"/>
  <c r="G198" i="9" s="1"/>
  <c r="G235" i="1"/>
  <c r="G194" i="9" s="1"/>
  <c r="G193" i="9" s="1"/>
  <c r="G192" i="9" s="1"/>
  <c r="G191" i="9" s="1"/>
  <c r="G224" i="1"/>
  <c r="G185" i="9" s="1"/>
  <c r="G193" i="1"/>
  <c r="G157" i="9" s="1"/>
  <c r="G156" i="9" s="1"/>
  <c r="G155" i="9" s="1"/>
  <c r="G154" i="9" s="1"/>
  <c r="G174" i="1"/>
  <c r="G141" i="9" s="1"/>
  <c r="G140" i="9" s="1"/>
  <c r="G139" i="9" s="1"/>
  <c r="G170" i="1"/>
  <c r="H99" i="1"/>
  <c r="H96" i="1"/>
  <c r="G98" i="1"/>
  <c r="G78" i="9" s="1"/>
  <c r="G61" i="1"/>
  <c r="G50" i="9" s="1"/>
  <c r="G49" i="9" s="1"/>
  <c r="G48" i="1"/>
  <c r="G41" i="9" s="1"/>
  <c r="G40" i="9" s="1"/>
  <c r="G28" i="9"/>
  <c r="G27" i="9" s="1"/>
  <c r="G26" i="9" s="1"/>
  <c r="G25" i="9" s="1"/>
  <c r="G354" i="1"/>
  <c r="G286" i="9" s="1"/>
  <c r="G285" i="9" s="1"/>
  <c r="G284" i="9" s="1"/>
  <c r="G283" i="9" s="1"/>
  <c r="G282" i="9" s="1"/>
  <c r="G281" i="9" s="1"/>
  <c r="G347" i="1"/>
  <c r="G280" i="9" s="1"/>
  <c r="G279" i="9" s="1"/>
  <c r="G278" i="9" s="1"/>
  <c r="G277" i="9" s="1"/>
  <c r="G342" i="1"/>
  <c r="G276" i="9" s="1"/>
  <c r="G275" i="9" s="1"/>
  <c r="G274" i="9" s="1"/>
  <c r="G273" i="9" s="1"/>
  <c r="G333" i="1"/>
  <c r="G268" i="9" s="1"/>
  <c r="G267" i="9" s="1"/>
  <c r="G324" i="1"/>
  <c r="G260" i="9" s="1"/>
  <c r="G259" i="9" s="1"/>
  <c r="G258" i="9" s="1"/>
  <c r="G257" i="9" s="1"/>
  <c r="G319" i="1"/>
  <c r="G256" i="9" s="1"/>
  <c r="G255" i="9" s="1"/>
  <c r="G254" i="9" s="1"/>
  <c r="G253" i="9" s="1"/>
  <c r="G313" i="1"/>
  <c r="G252" i="9" s="1"/>
  <c r="G251" i="9" s="1"/>
  <c r="G250" i="9" s="1"/>
  <c r="G303" i="1"/>
  <c r="G246" i="9" s="1"/>
  <c r="G245" i="9" s="1"/>
  <c r="G244" i="9" s="1"/>
  <c r="G243" i="9"/>
  <c r="G242" i="9" s="1"/>
  <c r="G290" i="1"/>
  <c r="G239" i="9" s="1"/>
  <c r="G238" i="9" s="1"/>
  <c r="G285" i="1"/>
  <c r="G235" i="9" s="1"/>
  <c r="G234" i="9" s="1"/>
  <c r="G233" i="9" s="1"/>
  <c r="G232" i="9" s="1"/>
  <c r="G276" i="1"/>
  <c r="G227" i="9" s="1"/>
  <c r="G226" i="9" s="1"/>
  <c r="G225" i="9" s="1"/>
  <c r="G224" i="9" s="1"/>
  <c r="G266" i="1"/>
  <c r="G219" i="9" s="1"/>
  <c r="G218" i="9" s="1"/>
  <c r="G261" i="1"/>
  <c r="G217" i="9" s="1"/>
  <c r="G216" i="9" s="1"/>
  <c r="G230" i="1"/>
  <c r="G190" i="9" s="1"/>
  <c r="G189" i="9" s="1"/>
  <c r="G188" i="9" s="1"/>
  <c r="G187" i="9" s="1"/>
  <c r="G188" i="1"/>
  <c r="G153" i="9" s="1"/>
  <c r="G152" i="9" s="1"/>
  <c r="G151" i="9" s="1"/>
  <c r="G150" i="9" s="1"/>
  <c r="G183" i="1"/>
  <c r="G149" i="9" s="1"/>
  <c r="G148" i="9" s="1"/>
  <c r="G147" i="9" s="1"/>
  <c r="G146" i="9" s="1"/>
  <c r="G164" i="1"/>
  <c r="G133" i="9" s="1"/>
  <c r="G132" i="9" s="1"/>
  <c r="G131" i="9" s="1"/>
  <c r="G160" i="1"/>
  <c r="G130" i="9" s="1"/>
  <c r="G129" i="9" s="1"/>
  <c r="G154" i="1"/>
  <c r="G125" i="9" s="1"/>
  <c r="G124" i="9" s="1"/>
  <c r="G123" i="9" s="1"/>
  <c r="G122" i="9" s="1"/>
  <c r="G121" i="9" s="1"/>
  <c r="G145" i="1"/>
  <c r="G144" i="1"/>
  <c r="G142" i="1" s="1"/>
  <c r="G141" i="1" s="1"/>
  <c r="G140" i="1" s="1"/>
  <c r="D21" i="2" s="1"/>
  <c r="G138" i="1"/>
  <c r="G111" i="9" s="1"/>
  <c r="G110" i="9" s="1"/>
  <c r="G109" i="9" s="1"/>
  <c r="G126" i="1"/>
  <c r="G101" i="9" s="1"/>
  <c r="G100" i="9" s="1"/>
  <c r="G99" i="9" s="1"/>
  <c r="G122" i="1"/>
  <c r="G98" i="9" s="1"/>
  <c r="G97" i="9" s="1"/>
  <c r="G96" i="9" s="1"/>
  <c r="G115" i="1"/>
  <c r="G92" i="9" s="1"/>
  <c r="G91" i="9" s="1"/>
  <c r="G90" i="9" s="1"/>
  <c r="G89" i="9" s="1"/>
  <c r="G110" i="1"/>
  <c r="G88" i="9" s="1"/>
  <c r="G87" i="9" s="1"/>
  <c r="H103" i="1"/>
  <c r="G102" i="1"/>
  <c r="G81" i="9" s="1"/>
  <c r="H95" i="1"/>
  <c r="G94" i="1"/>
  <c r="G76" i="9" s="1"/>
  <c r="H88" i="1"/>
  <c r="H83" i="1"/>
  <c r="G82" i="1"/>
  <c r="G68" i="9" s="1"/>
  <c r="G68" i="1"/>
  <c r="G55" i="9" s="1"/>
  <c r="G54" i="9" s="1"/>
  <c r="G53" i="9" s="1"/>
  <c r="G52" i="9"/>
  <c r="G51" i="9" s="1"/>
  <c r="G57" i="1"/>
  <c r="G47" i="9" s="1"/>
  <c r="G46" i="9" s="1"/>
  <c r="G45" i="9" s="1"/>
  <c r="G43" i="9"/>
  <c r="G42" i="9" s="1"/>
  <c r="G43" i="1"/>
  <c r="G39" i="9" s="1"/>
  <c r="G38" i="9" s="1"/>
  <c r="G38" i="1"/>
  <c r="G35" i="9" s="1"/>
  <c r="G34" i="9" s="1"/>
  <c r="G33" i="9" s="1"/>
  <c r="G32" i="9" s="1"/>
  <c r="G31" i="9" s="1"/>
  <c r="G30" i="9" s="1"/>
  <c r="G24" i="1"/>
  <c r="G24" i="9" s="1"/>
  <c r="G23" i="9" s="1"/>
  <c r="G22" i="9" s="1"/>
  <c r="G21" i="9" s="1"/>
  <c r="G17" i="1"/>
  <c r="G19" i="9" s="1"/>
  <c r="G18" i="9" s="1"/>
  <c r="G17" i="9" s="1"/>
  <c r="G16" i="9" s="1"/>
  <c r="G15" i="9" s="1"/>
  <c r="G272" i="9" l="1"/>
  <c r="G271" i="9" s="1"/>
  <c r="G270" i="9" s="1"/>
  <c r="G269" i="9" s="1"/>
  <c r="G186" i="9"/>
  <c r="G162" i="9"/>
  <c r="G105" i="9"/>
  <c r="G104" i="9" s="1"/>
  <c r="G103" i="9" s="1"/>
  <c r="G20" i="9"/>
  <c r="G215" i="9"/>
  <c r="G214" i="9" s="1"/>
  <c r="G75" i="9"/>
  <c r="H76" i="9"/>
  <c r="H81" i="9"/>
  <c r="G80" i="9"/>
  <c r="G86" i="9"/>
  <c r="G85" i="9" s="1"/>
  <c r="G84" i="9"/>
  <c r="G83" i="9" s="1"/>
  <c r="G94" i="9"/>
  <c r="G93" i="9"/>
  <c r="G95" i="9"/>
  <c r="G128" i="9"/>
  <c r="G127" i="9" s="1"/>
  <c r="G126" i="9"/>
  <c r="G120" i="9" s="1"/>
  <c r="G119" i="9" s="1"/>
  <c r="G169" i="1"/>
  <c r="G168" i="1" s="1"/>
  <c r="G138" i="9"/>
  <c r="G137" i="9" s="1"/>
  <c r="G136" i="9" s="1"/>
  <c r="G135" i="9" s="1"/>
  <c r="G134" i="9" s="1"/>
  <c r="G201" i="9"/>
  <c r="G200" i="9"/>
  <c r="H70" i="9"/>
  <c r="G69" i="9"/>
  <c r="H69" i="9" s="1"/>
  <c r="G48" i="9"/>
  <c r="G44" i="9" s="1"/>
  <c r="H68" i="9"/>
  <c r="G67" i="9"/>
  <c r="G266" i="9"/>
  <c r="G265" i="9" s="1"/>
  <c r="G264" i="9"/>
  <c r="G263" i="9" s="1"/>
  <c r="G262" i="9" s="1"/>
  <c r="G261" i="9" s="1"/>
  <c r="H78" i="9"/>
  <c r="G77" i="9"/>
  <c r="H77" i="9" s="1"/>
  <c r="G183" i="9"/>
  <c r="G182" i="9" s="1"/>
  <c r="G181" i="9" s="1"/>
  <c r="G184" i="9"/>
  <c r="G195" i="9"/>
  <c r="G197" i="9"/>
  <c r="G196" i="9" s="1"/>
  <c r="G252" i="1"/>
  <c r="G251" i="1" s="1"/>
  <c r="G209" i="9"/>
  <c r="G208" i="9" s="1"/>
  <c r="G207" i="9" s="1"/>
  <c r="G37" i="9"/>
  <c r="G36" i="9" s="1"/>
  <c r="G145" i="9"/>
  <c r="G144" i="9" s="1"/>
  <c r="G143" i="9" s="1"/>
  <c r="G42" i="1"/>
  <c r="D206" i="10"/>
  <c r="D205" i="10" s="1"/>
  <c r="G109" i="1"/>
  <c r="D30" i="10"/>
  <c r="D29" i="10" s="1"/>
  <c r="D28" i="10" s="1"/>
  <c r="D27" i="10" s="1"/>
  <c r="G284" i="1"/>
  <c r="G283" i="1" s="1"/>
  <c r="G282" i="1" s="1"/>
  <c r="D114" i="10"/>
  <c r="D113" i="10" s="1"/>
  <c r="D112" i="10" s="1"/>
  <c r="D111" i="10" s="1"/>
  <c r="G312" i="1"/>
  <c r="G311" i="1" s="1"/>
  <c r="D110" i="10"/>
  <c r="D109" i="10" s="1"/>
  <c r="D108" i="10" s="1"/>
  <c r="G341" i="1"/>
  <c r="G340" i="1" s="1"/>
  <c r="G339" i="1" s="1"/>
  <c r="D142" i="10"/>
  <c r="D141" i="10" s="1"/>
  <c r="D140" i="10" s="1"/>
  <c r="D139" i="10" s="1"/>
  <c r="G30" i="1"/>
  <c r="G29" i="1" s="1"/>
  <c r="G28" i="1" s="1"/>
  <c r="D212" i="10"/>
  <c r="D211" i="10" s="1"/>
  <c r="G234" i="1"/>
  <c r="G233" i="1" s="1"/>
  <c r="G232" i="1" s="1"/>
  <c r="D81" i="10"/>
  <c r="D80" i="10" s="1"/>
  <c r="D79" i="10" s="1"/>
  <c r="D78" i="10" s="1"/>
  <c r="G270" i="1"/>
  <c r="G269" i="1" s="1"/>
  <c r="G268" i="1" s="1"/>
  <c r="D133" i="10"/>
  <c r="D132" i="10" s="1"/>
  <c r="D131" i="10" s="1"/>
  <c r="D130" i="10" s="1"/>
  <c r="G63" i="1"/>
  <c r="D180" i="10"/>
  <c r="D179" i="10" s="1"/>
  <c r="G125" i="1"/>
  <c r="G124" i="1" s="1"/>
  <c r="D155" i="10"/>
  <c r="D154" i="10" s="1"/>
  <c r="D153" i="10" s="1"/>
  <c r="G153" i="1"/>
  <c r="G152" i="1" s="1"/>
  <c r="G151" i="1" s="1"/>
  <c r="D40" i="10"/>
  <c r="D39" i="10" s="1"/>
  <c r="D38" i="10" s="1"/>
  <c r="D37" i="10" s="1"/>
  <c r="D36" i="10" s="1"/>
  <c r="G187" i="1"/>
  <c r="G186" i="1" s="1"/>
  <c r="G185" i="1" s="1"/>
  <c r="D62" i="10"/>
  <c r="D61" i="10" s="1"/>
  <c r="D60" i="10" s="1"/>
  <c r="D59" i="10" s="1"/>
  <c r="G265" i="1"/>
  <c r="D129" i="10"/>
  <c r="D128" i="10" s="1"/>
  <c r="G302" i="1"/>
  <c r="G301" i="1" s="1"/>
  <c r="D104" i="10"/>
  <c r="D103" i="10" s="1"/>
  <c r="D102" i="10" s="1"/>
  <c r="G332" i="1"/>
  <c r="G331" i="1" s="1"/>
  <c r="G330" i="1" s="1"/>
  <c r="D24" i="10"/>
  <c r="D23" i="10" s="1"/>
  <c r="G353" i="1"/>
  <c r="G352" i="1" s="1"/>
  <c r="G351" i="1" s="1"/>
  <c r="G350" i="1" s="1"/>
  <c r="D199" i="10"/>
  <c r="D198" i="10" s="1"/>
  <c r="D197" i="10" s="1"/>
  <c r="H98" i="1"/>
  <c r="D167" i="10"/>
  <c r="D166" i="10" s="1"/>
  <c r="G173" i="1"/>
  <c r="G172" i="1" s="1"/>
  <c r="D196" i="10"/>
  <c r="D195" i="10" s="1"/>
  <c r="D194" i="10" s="1"/>
  <c r="G222" i="1"/>
  <c r="G221" i="1" s="1"/>
  <c r="G220" i="1" s="1"/>
  <c r="D72" i="10"/>
  <c r="G23" i="1"/>
  <c r="G22" i="1" s="1"/>
  <c r="G21" i="1" s="1"/>
  <c r="D162" i="10"/>
  <c r="D161" i="10" s="1"/>
  <c r="D160" i="10" s="1"/>
  <c r="G93" i="1"/>
  <c r="H93" i="1" s="1"/>
  <c r="D165" i="10"/>
  <c r="D164" i="10" s="1"/>
  <c r="D163" i="10" s="1"/>
  <c r="G137" i="1"/>
  <c r="G136" i="1" s="1"/>
  <c r="D187" i="10"/>
  <c r="D186" i="10" s="1"/>
  <c r="D185" i="10" s="1"/>
  <c r="D181" i="10" s="1"/>
  <c r="G275" i="1"/>
  <c r="G274" i="1" s="1"/>
  <c r="G273" i="1" s="1"/>
  <c r="D137" i="10"/>
  <c r="D136" i="10" s="1"/>
  <c r="D135" i="10" s="1"/>
  <c r="D134" i="10" s="1"/>
  <c r="G37" i="1"/>
  <c r="G36" i="1" s="1"/>
  <c r="G35" i="1" s="1"/>
  <c r="G34" i="1" s="1"/>
  <c r="G33" i="1" s="1"/>
  <c r="D19" i="10"/>
  <c r="D18" i="10" s="1"/>
  <c r="D17" i="10" s="1"/>
  <c r="G56" i="1"/>
  <c r="G55" i="1" s="1"/>
  <c r="D190" i="10"/>
  <c r="D189" i="10" s="1"/>
  <c r="D188" i="10" s="1"/>
  <c r="H102" i="1"/>
  <c r="D170" i="10"/>
  <c r="D169" i="10" s="1"/>
  <c r="D168" i="10" s="1"/>
  <c r="G121" i="1"/>
  <c r="G120" i="1" s="1"/>
  <c r="G119" i="1" s="1"/>
  <c r="D152" i="10"/>
  <c r="D151" i="10" s="1"/>
  <c r="D150" i="10" s="1"/>
  <c r="D149" i="10" s="1"/>
  <c r="D148" i="10" s="1"/>
  <c r="D147" i="10" s="1"/>
  <c r="G182" i="1"/>
  <c r="G181" i="1" s="1"/>
  <c r="G180" i="1" s="1"/>
  <c r="D58" i="10"/>
  <c r="D57" i="10" s="1"/>
  <c r="D56" i="10" s="1"/>
  <c r="D55" i="10" s="1"/>
  <c r="G260" i="1"/>
  <c r="D127" i="10"/>
  <c r="D126" i="10" s="1"/>
  <c r="D125" i="10" s="1"/>
  <c r="D124" i="10" s="1"/>
  <c r="D123" i="10" s="1"/>
  <c r="G298" i="1"/>
  <c r="D101" i="10"/>
  <c r="D100" i="10" s="1"/>
  <c r="G346" i="1"/>
  <c r="G345" i="1" s="1"/>
  <c r="G344" i="1" s="1"/>
  <c r="D146" i="10"/>
  <c r="D145" i="10" s="1"/>
  <c r="D144" i="10" s="1"/>
  <c r="D143" i="10" s="1"/>
  <c r="G60" i="1"/>
  <c r="G59" i="1" s="1"/>
  <c r="D178" i="10"/>
  <c r="D177" i="10" s="1"/>
  <c r="G246" i="1"/>
  <c r="G245" i="1" s="1"/>
  <c r="G244" i="1" s="1"/>
  <c r="D91" i="10"/>
  <c r="D90" i="10" s="1"/>
  <c r="D89" i="10" s="1"/>
  <c r="H87" i="1"/>
  <c r="D175" i="10"/>
  <c r="D174" i="10" s="1"/>
  <c r="G67" i="1"/>
  <c r="G66" i="1" s="1"/>
  <c r="D193" i="10"/>
  <c r="D192" i="10" s="1"/>
  <c r="D191" i="10" s="1"/>
  <c r="G159" i="1"/>
  <c r="G158" i="1" s="1"/>
  <c r="G157" i="1" s="1"/>
  <c r="D45" i="10"/>
  <c r="D44" i="10" s="1"/>
  <c r="G16" i="1"/>
  <c r="G15" i="1" s="1"/>
  <c r="G14" i="1" s="1"/>
  <c r="G13" i="1" s="1"/>
  <c r="D159" i="10"/>
  <c r="D158" i="10" s="1"/>
  <c r="D157" i="10" s="1"/>
  <c r="G51" i="1"/>
  <c r="D210" i="10"/>
  <c r="D209" i="10" s="1"/>
  <c r="H82" i="1"/>
  <c r="D173" i="10"/>
  <c r="D172" i="10" s="1"/>
  <c r="G114" i="1"/>
  <c r="G113" i="1" s="1"/>
  <c r="G112" i="1" s="1"/>
  <c r="G106" i="1" s="1"/>
  <c r="G105" i="1" s="1"/>
  <c r="D34" i="10"/>
  <c r="D33" i="10" s="1"/>
  <c r="D32" i="10" s="1"/>
  <c r="D31" i="10" s="1"/>
  <c r="G163" i="1"/>
  <c r="G162" i="1" s="1"/>
  <c r="D48" i="10"/>
  <c r="D47" i="10" s="1"/>
  <c r="D46" i="10" s="1"/>
  <c r="G229" i="1"/>
  <c r="G228" i="1" s="1"/>
  <c r="G227" i="1" s="1"/>
  <c r="G226" i="1" s="1"/>
  <c r="D77" i="10"/>
  <c r="D76" i="10" s="1"/>
  <c r="D75" i="10" s="1"/>
  <c r="D74" i="10" s="1"/>
  <c r="G289" i="1"/>
  <c r="D97" i="10"/>
  <c r="D96" i="10" s="1"/>
  <c r="G240" i="1"/>
  <c r="G237" i="1" s="1"/>
  <c r="D86" i="10"/>
  <c r="D85" i="10" s="1"/>
  <c r="G323" i="1"/>
  <c r="G322" i="1" s="1"/>
  <c r="G321" i="1" s="1"/>
  <c r="D122" i="10"/>
  <c r="D121" i="10" s="1"/>
  <c r="D120" i="10" s="1"/>
  <c r="D119" i="10" s="1"/>
  <c r="G318" i="1"/>
  <c r="G317" i="1" s="1"/>
  <c r="G316" i="1" s="1"/>
  <c r="D118" i="10"/>
  <c r="D117" i="10" s="1"/>
  <c r="D116" i="10" s="1"/>
  <c r="D115" i="10" s="1"/>
  <c r="G192" i="1"/>
  <c r="G191" i="1" s="1"/>
  <c r="G190" i="1" s="1"/>
  <c r="D66" i="10"/>
  <c r="D65" i="10" s="1"/>
  <c r="D64" i="10" s="1"/>
  <c r="D63" i="10" s="1"/>
  <c r="G47" i="1"/>
  <c r="G41" i="1" s="1"/>
  <c r="G40" i="1" s="1"/>
  <c r="D208" i="10"/>
  <c r="D207" i="10" s="1"/>
  <c r="G97" i="1"/>
  <c r="H97" i="1" s="1"/>
  <c r="G295" i="1"/>
  <c r="G241" i="9" s="1"/>
  <c r="G240" i="9" s="1"/>
  <c r="G237" i="9" s="1"/>
  <c r="G259" i="1"/>
  <c r="G258" i="1" s="1"/>
  <c r="H94" i="1"/>
  <c r="G101" i="1"/>
  <c r="H101" i="1" s="1"/>
  <c r="G81" i="1"/>
  <c r="H81" i="1" s="1"/>
  <c r="G20" i="1"/>
  <c r="D12" i="2" s="1"/>
  <c r="G108" i="1"/>
  <c r="G107" i="1" s="1"/>
  <c r="G243" i="1"/>
  <c r="G118" i="1"/>
  <c r="G117" i="1"/>
  <c r="G329" i="1"/>
  <c r="G328" i="1" s="1"/>
  <c r="G327" i="1" s="1"/>
  <c r="G250" i="1"/>
  <c r="G249" i="1"/>
  <c r="D28" i="2" s="1"/>
  <c r="G150" i="1"/>
  <c r="G143" i="1"/>
  <c r="G223" i="1"/>
  <c r="G86" i="1"/>
  <c r="H86" i="1" s="1"/>
  <c r="D11" i="2" l="1"/>
  <c r="D73" i="10"/>
  <c r="D176" i="10"/>
  <c r="G236" i="9"/>
  <c r="G167" i="1"/>
  <c r="G166" i="1" s="1"/>
  <c r="D23" i="2" s="1"/>
  <c r="G338" i="1"/>
  <c r="G337" i="1" s="1"/>
  <c r="G336" i="1" s="1"/>
  <c r="D36" i="2" s="1"/>
  <c r="D138" i="10"/>
  <c r="G213" i="9"/>
  <c r="G212" i="9" s="1"/>
  <c r="G211" i="9" s="1"/>
  <c r="G210" i="9" s="1"/>
  <c r="D54" i="10"/>
  <c r="G54" i="1"/>
  <c r="G32" i="1" s="1"/>
  <c r="G12" i="1" s="1"/>
  <c r="G257" i="1"/>
  <c r="G256" i="1" s="1"/>
  <c r="G255" i="1" s="1"/>
  <c r="D204" i="10"/>
  <c r="D200" i="10" s="1"/>
  <c r="G239" i="1"/>
  <c r="G238" i="1" s="1"/>
  <c r="G29" i="9"/>
  <c r="G14" i="9" s="1"/>
  <c r="G200" i="1"/>
  <c r="D26" i="2" s="1"/>
  <c r="G131" i="1"/>
  <c r="G130" i="1" s="1"/>
  <c r="G129" i="1" s="1"/>
  <c r="D20" i="2" s="1"/>
  <c r="G102" i="9"/>
  <c r="H75" i="9"/>
  <c r="G74" i="9"/>
  <c r="G180" i="9"/>
  <c r="G179" i="9" s="1"/>
  <c r="G205" i="9"/>
  <c r="G206" i="9"/>
  <c r="H67" i="9"/>
  <c r="G66" i="9"/>
  <c r="G79" i="9"/>
  <c r="H79" i="9" s="1"/>
  <c r="H80" i="9"/>
  <c r="G82" i="9"/>
  <c r="D171" i="10"/>
  <c r="G349" i="1"/>
  <c r="D38" i="2"/>
  <c r="D84" i="10"/>
  <c r="D83" i="10" s="1"/>
  <c r="D82" i="10"/>
  <c r="D41" i="10"/>
  <c r="D35" i="10" s="1"/>
  <c r="D43" i="10"/>
  <c r="D42" i="10" s="1"/>
  <c r="D16" i="10"/>
  <c r="D15" i="10"/>
  <c r="G326" i="1"/>
  <c r="D34" i="2"/>
  <c r="G156" i="1"/>
  <c r="G149" i="1" s="1"/>
  <c r="G148" i="1" s="1"/>
  <c r="G179" i="1"/>
  <c r="G178" i="1" s="1"/>
  <c r="D87" i="10"/>
  <c r="D88" i="10"/>
  <c r="D70" i="10"/>
  <c r="D69" i="10" s="1"/>
  <c r="D68" i="10" s="1"/>
  <c r="D71" i="10"/>
  <c r="D20" i="10"/>
  <c r="D22" i="10"/>
  <c r="D21" i="10" s="1"/>
  <c r="D26" i="10"/>
  <c r="D25" i="10" s="1"/>
  <c r="G294" i="1"/>
  <c r="G288" i="1" s="1"/>
  <c r="D99" i="10"/>
  <c r="D98" i="10" s="1"/>
  <c r="D95" i="10" s="1"/>
  <c r="G92" i="1"/>
  <c r="H92" i="1" s="1"/>
  <c r="G219" i="1"/>
  <c r="G218" i="1" s="1"/>
  <c r="G100" i="1"/>
  <c r="H100" i="1" s="1"/>
  <c r="G80" i="1"/>
  <c r="H80" i="1" s="1"/>
  <c r="G104" i="1"/>
  <c r="D18" i="2" s="1"/>
  <c r="G231" i="9" l="1"/>
  <c r="G230" i="9" s="1"/>
  <c r="G229" i="9" s="1"/>
  <c r="G228" i="9" s="1"/>
  <c r="D156" i="10"/>
  <c r="G177" i="1"/>
  <c r="D25" i="2" s="1"/>
  <c r="D94" i="10"/>
  <c r="G287" i="1"/>
  <c r="G335" i="1"/>
  <c r="G254" i="1"/>
  <c r="D30" i="2"/>
  <c r="G128" i="1"/>
  <c r="H74" i="9"/>
  <c r="G73" i="9"/>
  <c r="G65" i="9"/>
  <c r="H66" i="9"/>
  <c r="G142" i="9"/>
  <c r="D14" i="10"/>
  <c r="D22" i="2"/>
  <c r="D19" i="2" s="1"/>
  <c r="G176" i="1"/>
  <c r="D27" i="2"/>
  <c r="D67" i="10"/>
  <c r="D13" i="2"/>
  <c r="G91" i="1"/>
  <c r="G90" i="1" s="1"/>
  <c r="D17" i="2" s="1"/>
  <c r="G79" i="1"/>
  <c r="G78" i="1" s="1"/>
  <c r="D15" i="2" s="1"/>
  <c r="D93" i="10" l="1"/>
  <c r="D92" i="10" s="1"/>
  <c r="D232" i="10" s="1"/>
  <c r="G281" i="1"/>
  <c r="G280" i="1" s="1"/>
  <c r="G279" i="1" s="1"/>
  <c r="G64" i="9"/>
  <c r="H65" i="9"/>
  <c r="H73" i="9"/>
  <c r="G72" i="9"/>
  <c r="H91" i="1"/>
  <c r="H79" i="1"/>
  <c r="H78" i="1"/>
  <c r="G77" i="1"/>
  <c r="G89" i="1"/>
  <c r="H90" i="1"/>
  <c r="H89" i="1" s="1"/>
  <c r="G278" i="1" l="1"/>
  <c r="D32" i="2"/>
  <c r="D31" i="2" s="1"/>
  <c r="G63" i="9"/>
  <c r="H64" i="9"/>
  <c r="G71" i="9"/>
  <c r="H72" i="9"/>
  <c r="H71" i="9" s="1"/>
  <c r="H77" i="1"/>
  <c r="H356" i="1" s="1"/>
  <c r="G356" i="1"/>
  <c r="C12" i="4" s="1"/>
  <c r="H63" i="9" l="1"/>
  <c r="H287" i="9" s="1"/>
  <c r="G287" i="9"/>
  <c r="D23" i="11"/>
  <c r="D21" i="11" s="1"/>
  <c r="C23" i="11"/>
  <c r="C22" i="11" s="1"/>
  <c r="C19" i="11"/>
  <c r="C18" i="11"/>
  <c r="C17" i="11" s="1"/>
  <c r="C16" i="11" s="1"/>
  <c r="C14" i="11"/>
  <c r="C13" i="11" s="1"/>
  <c r="D19" i="11"/>
  <c r="D18" i="11"/>
  <c r="D17" i="11" s="1"/>
  <c r="D16" i="11" s="1"/>
  <c r="D14" i="11"/>
  <c r="D13" i="11" s="1"/>
  <c r="C23" i="3"/>
  <c r="C22" i="3"/>
  <c r="C21" i="3" s="1"/>
  <c r="C20" i="3" s="1"/>
  <c r="C14" i="3"/>
  <c r="C13" i="3" s="1"/>
  <c r="H22" i="8"/>
  <c r="G22" i="8"/>
  <c r="H17" i="8"/>
  <c r="D22" i="11" l="1"/>
  <c r="D12" i="11"/>
  <c r="D11" i="11" s="1"/>
  <c r="D24" i="11" s="1"/>
  <c r="D11" i="16" s="1"/>
  <c r="D13" i="16" s="1"/>
  <c r="C21" i="11"/>
  <c r="C12" i="11" s="1"/>
  <c r="C11" i="11" s="1"/>
  <c r="C24" i="11" s="1"/>
  <c r="C11" i="16" s="1"/>
  <c r="C13" i="16" s="1"/>
  <c r="G21" i="8" l="1"/>
  <c r="H19" i="8"/>
  <c r="G19" i="8"/>
  <c r="F22" i="8"/>
  <c r="F19" i="8" l="1"/>
  <c r="F26" i="8"/>
  <c r="F16" i="8"/>
  <c r="F11" i="8"/>
  <c r="F18" i="8"/>
  <c r="G18" i="8"/>
  <c r="H21" i="8"/>
  <c r="G20" i="8"/>
  <c r="H18" i="8"/>
  <c r="H20" i="8"/>
  <c r="F20" i="8"/>
  <c r="F21" i="8"/>
  <c r="G17" i="8" l="1"/>
  <c r="F25" i="8"/>
  <c r="H23" i="8"/>
  <c r="H15" i="8"/>
  <c r="G16" i="8" l="1"/>
  <c r="G14" i="8"/>
  <c r="H16" i="8"/>
  <c r="G23" i="8"/>
  <c r="H14" i="8"/>
  <c r="H11" i="8"/>
  <c r="F14" i="8"/>
  <c r="C25" i="3"/>
  <c r="C12" i="3" s="1"/>
  <c r="C26" i="3"/>
  <c r="D37" i="2"/>
  <c r="C11" i="3" l="1"/>
  <c r="C30" i="3" s="1"/>
  <c r="C11" i="4" s="1"/>
  <c r="C13" i="4" s="1"/>
  <c r="F15" i="8"/>
  <c r="F13" i="8"/>
  <c r="H13" i="8"/>
  <c r="G11" i="8"/>
  <c r="H12" i="8"/>
  <c r="G12" i="8"/>
  <c r="G24" i="8"/>
  <c r="H24" i="8"/>
  <c r="G15" i="8"/>
  <c r="G13" i="8"/>
  <c r="F24" i="8"/>
  <c r="D33" i="2"/>
  <c r="F12" i="8"/>
  <c r="D29" i="2"/>
  <c r="D10" i="2" l="1"/>
  <c r="F23" i="8"/>
  <c r="D35" i="2"/>
  <c r="H27" i="8"/>
  <c r="G27" i="8"/>
  <c r="F17" i="8"/>
  <c r="F27" i="8" s="1"/>
  <c r="D24" i="2"/>
  <c r="D14" i="2" l="1"/>
  <c r="E15" i="2"/>
  <c r="E14" i="2" s="1"/>
  <c r="E17" i="2" l="1"/>
  <c r="E16" i="2" s="1"/>
  <c r="E39" i="2" s="1"/>
  <c r="D16" i="2"/>
  <c r="D39" i="2" s="1"/>
</calcChain>
</file>

<file path=xl/sharedStrings.xml><?xml version="1.0" encoding="utf-8"?>
<sst xmlns="http://schemas.openxmlformats.org/spreadsheetml/2006/main" count="6456" uniqueCount="446">
  <si>
    <t>Приложение 1</t>
  </si>
  <si>
    <t>городское поселение Кондинское</t>
  </si>
  <si>
    <t>Наименование</t>
  </si>
  <si>
    <t>Рз</t>
  </si>
  <si>
    <t>ПР</t>
  </si>
  <si>
    <t xml:space="preserve">В том числе за счет субвенций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</si>
  <si>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</si>
  <si>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</si>
  <si>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</si>
  <si>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</si>
  <si>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</si>
  <si>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</si>
  <si>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</si>
  <si>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</si>
  <si>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</si>
  <si>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</si>
  <si>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</si>
  <si>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Транспорт</t>
  </si>
  <si>
    <t>Дорожное хозяйство (дорожные фонды)</t>
  </si>
  <si>
    <t>Связь и информатика</t>
  </si>
  <si>
    <t>Жилищно-коммунальное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</si>
  <si>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</si>
  <si>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</si>
  <si>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</si>
  <si>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</si>
  <si>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</si>
  <si>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</si>
  <si>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</si>
  <si>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</si>
  <si>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Средства массовой информации</t>
  </si>
  <si>
    <t>Другие вопросы в области средств массовой информации</t>
  </si>
  <si>
    <t>ИТОГО</t>
  </si>
  <si>
    <t>Распределение бюджетных ассигнований по разделам, подразделам,</t>
  </si>
  <si>
    <t xml:space="preserve">муниципального образования городское поселение Кондинское </t>
  </si>
  <si>
    <t>Вед</t>
  </si>
  <si>
    <t>ЦСР</t>
  </si>
  <si>
    <t>ВР</t>
  </si>
  <si>
    <t>Сумма на год (тыс. рублей)</t>
  </si>
  <si>
    <t>Расходы на выплаты персоналу государственных (муниципальных) органов</t>
  </si>
  <si>
    <t>Иные бюджетные ассигнования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</si>
  <si>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</si>
  <si>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</t>
  </si>
  <si>
    <t>Иные межбюджетные трансферты</t>
  </si>
  <si>
    <t>Резервные фонды местных администраций</t>
  </si>
  <si>
    <t>Резервные средства</t>
  </si>
  <si>
    <t>Закупка товаров, работ, услуг в сфере информационно-коммуникационных технологий</t>
  </si>
  <si>
    <t>Жилищное хозяйство</t>
  </si>
  <si>
    <t xml:space="preserve">Коммунальное хозяйство </t>
  </si>
  <si>
    <t>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</si>
  <si>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</si>
  <si>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</si>
  <si>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</si>
  <si>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</si>
  <si>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</t>
  </si>
  <si>
    <t xml:space="preserve">ИТОГО </t>
  </si>
  <si>
    <t>муниципального образования</t>
  </si>
  <si>
    <t>01</t>
  </si>
  <si>
    <t>02</t>
  </si>
  <si>
    <t>04</t>
  </si>
  <si>
    <t>03</t>
  </si>
  <si>
    <t>08</t>
  </si>
  <si>
    <t>09</t>
  </si>
  <si>
    <t>05</t>
  </si>
  <si>
    <t>07</t>
  </si>
  <si>
    <t xml:space="preserve">      муниципального образования</t>
  </si>
  <si>
    <t>650</t>
  </si>
  <si>
    <t>100</t>
  </si>
  <si>
    <t>Всего источников внутреннего финансирования дефицита бюджета</t>
  </si>
  <si>
    <t>200</t>
  </si>
  <si>
    <t>240</t>
  </si>
  <si>
    <t>244</t>
  </si>
  <si>
    <t>810</t>
  </si>
  <si>
    <t>2015 год</t>
  </si>
  <si>
    <t>0200000</t>
  </si>
  <si>
    <t>13</t>
  </si>
  <si>
    <t>122</t>
  </si>
  <si>
    <t>14</t>
  </si>
  <si>
    <t>НАЛОГОВЫЕ И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</si>
  <si>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</si>
  <si>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</si>
  <si>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</si>
  <si>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2016 год</t>
  </si>
  <si>
    <t>Приложение 8</t>
  </si>
  <si>
    <t>( тыс. руб. )</t>
  </si>
  <si>
    <t>Наименование муниципальной целевой программы</t>
  </si>
  <si>
    <t>Пр</t>
  </si>
  <si>
    <t>ВСЕГО</t>
  </si>
  <si>
    <t>11</t>
  </si>
  <si>
    <t>Культура, кинематография</t>
  </si>
  <si>
    <t>000 1 00 00000 00 0000 000</t>
  </si>
  <si>
    <t>000 2 00 00000 00 0000 000</t>
  </si>
  <si>
    <t>000 2 02 00000 00 0000 000</t>
  </si>
  <si>
    <t>Субвенции бюджетам субъектов Российской Федерации и муниципальных образований</t>
  </si>
  <si>
    <t>ДОХОДЫ 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</si>
  <si>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</si>
  <si>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Коммунальное хозяйство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</si>
  <si>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</si>
  <si>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Иные выплаты персоналу государственных (муниципальных) органов, за исключением фонда оплаты труда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</si>
  <si>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</si>
  <si>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</si>
  <si>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</si>
  <si>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Непрограммные расходы</t>
  </si>
  <si>
    <t>0300000</t>
  </si>
  <si>
    <t>Программа "Управление муниципальным имуществом в городском поселении Кондинское на 2014-2016 годы"</t>
  </si>
  <si>
    <t>0500000</t>
  </si>
  <si>
    <t>Программа "Развитие культуры, молодежной политики, физической культуры и спорта в городском поселении Кондинское на 2014-2016 годы"</t>
  </si>
  <si>
    <t>0600000</t>
  </si>
  <si>
    <t>Программа "Обеспечение прав и законных интересов населения городского поселения Кондинское в отдельных сферах жизнедеятельности на 2014-2016 годы"</t>
  </si>
  <si>
    <t>0100000</t>
  </si>
  <si>
    <t>Программа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</si>
  <si>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>Программа "Реконструкция, капитальный ремонт и содержание дорожно-уличной сети в городском поселении Кондинское на 2014-2016 годы"</t>
  </si>
  <si>
    <t xml:space="preserve">Программа "Благоустройство муниципального образования городское поселение Кондинское на 2014-2016 годы" </t>
  </si>
  <si>
    <t>0400000</t>
  </si>
  <si>
    <t>к  решению Совета депутатов</t>
  </si>
  <si>
    <t>к решению Совета депутатов</t>
  </si>
  <si>
    <t>2017 год</t>
  </si>
  <si>
    <t>от "__" ________ 2014 года № ___</t>
  </si>
  <si>
    <t>Расходы на обеспечение функций органов местного самоуправления (в части администрирования)</t>
  </si>
  <si>
    <t>Взносы на капитальный ремонт общего имущества в многоквартирном доме</t>
  </si>
  <si>
    <t>0700000</t>
  </si>
  <si>
    <t>Мероприятия направленные на реализацию Указов Президента Российской Федерации (бюджет автономного округа)</t>
  </si>
  <si>
    <t>Мероприятия направленные на реализацию Указов Президента Российской Федерации (бюджет поселения)</t>
  </si>
  <si>
    <t>Перечень муниципальных программ,  реализуемых в муниципальном образовании  городское поселение Кондинское на 2015 год  и на плановый период 2016 и 2017 годов</t>
  </si>
  <si>
    <t>320</t>
  </si>
  <si>
    <t>110</t>
  </si>
  <si>
    <t>850</t>
  </si>
  <si>
    <t>Программа "Подготовка и проведение празднования 300-летия со дня образования поселка Кондинское"</t>
  </si>
  <si>
    <t>Субвенции бюджетам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</si>
  <si>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</si>
  <si>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Дотация на выравнивание бюджетной обеспеченности</t>
  </si>
  <si>
    <t>Прочие межбюджетные трансферты, передаваемые бюджетам</t>
  </si>
  <si>
    <t xml:space="preserve">целевым статьям (муниципальным программам поселения и непрограммным направлениям </t>
  </si>
  <si>
    <t xml:space="preserve">деятельности), группам и подгруппам видов расходов классификации расходов бюджета </t>
  </si>
  <si>
    <t>Ведомственная структура расходов бюджета</t>
  </si>
  <si>
    <t xml:space="preserve">Распределение бюджетных ассигнований по целевым статьям </t>
  </si>
  <si>
    <t>(муниципальным программам поселения и непрограммным направлениям деятельности),</t>
  </si>
  <si>
    <t xml:space="preserve"> группам и подгруппам видов расходов классификации расходов бюджета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</si>
  <si>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</si>
  <si>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Код бюджетной классификации</t>
  </si>
  <si>
    <t>Наименование кода классификации доходов</t>
  </si>
  <si>
    <t>Код бюджетной классификации   Российской Федерации</t>
  </si>
  <si>
    <t>Муниципальная программа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</si>
  <si>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Подпрограмма "Развитие муниципальной службы  и кадрового резерва"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</si>
  <si>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</si>
  <si>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Подпрограмма «Укрепление пожарной безопасности в городском поселении Кондинское"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</si>
  <si>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Муниципальная программа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</si>
  <si>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>Подпрограмма "Предоставление субсидий индивидуальным предпринимателям и юридическим лицам на организацию транспортного обслуживания населения на внутрипоселковых маршрутах" муниципальной программы городского поселения Кондинское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</si>
  <si>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 xml:space="preserve">Муниципальная программа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</si>
  <si>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Подпрограмма "Содержание, строительство, реконструкция, капитальный ремонт и ремонт дорог и пешеходных зон"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</si>
  <si>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Подпрограмма "Безопасность дорожного движения"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</si>
  <si>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>Муниципальная программа "Управление муниципальным имуществом в городском поселении Кондинское на 2014-2016 годы и на период до 2020 года"</t>
  </si>
  <si>
    <t>Муниципальная программа "Благоустройство муниципального образования городского поселения Кондинское на 2014-2016 годы и на период до 2020 года"</t>
  </si>
  <si>
    <t>Подпрограмма "Содержание уличного освещения"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</si>
  <si>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Подпрограмма "Санитарная очистка поселка"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</si>
  <si>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Подпрограмма "Прочее благоустройство"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</si>
  <si>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Муниципальная программа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</si>
  <si>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</si>
  <si>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</si>
  <si>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"Дополнительное пенсионное обеспечение отдельных категорий граждан"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</si>
  <si>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Подпрограмма "Развитие физической культуры и спорта"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</si>
  <si>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"Содержание мест захоронения"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</si>
  <si>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6000000000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</si>
  <si>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</si>
  <si>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</si>
  <si>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</si>
  <si>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6000002040</t>
  </si>
  <si>
    <t>6000007050</t>
  </si>
  <si>
    <t>0100000000</t>
  </si>
  <si>
    <t>0110000000</t>
  </si>
  <si>
    <t>Основное мероприятие "Разработка, утверждение и реализация планов подготовки муниципальных служащих по программам дополнительного профессионального образования; плана проведения семинаров, совещаний, конференций «круглых столов» муниципальных служащих администрации поселения"</t>
  </si>
  <si>
    <t>0113400000</t>
  </si>
  <si>
    <t>Расходы на обеспечение функций органами местного самоуправления</t>
  </si>
  <si>
    <t>0113402400</t>
  </si>
  <si>
    <t>6000000590</t>
  </si>
  <si>
    <t>Фонд оплаты труда казенных учреждений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</si>
  <si>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</si>
  <si>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</si>
  <si>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851</t>
  </si>
  <si>
    <t>Уплата налога на имущество организаций и земельного налога</t>
  </si>
  <si>
    <t>0200000000</t>
  </si>
  <si>
    <t>0220000000</t>
  </si>
  <si>
    <t>Основное мероприятие "Строительство и содержание пожарных водоемов"</t>
  </si>
  <si>
    <t>Содержание пожарных водоемов</t>
  </si>
  <si>
    <t>0222474020</t>
  </si>
  <si>
    <t>Основное мероприятие "Обслуживание противопожарной сигнализации объектов муниципальной собственности (в том числе текущий ремонт)"</t>
  </si>
  <si>
    <t>0222574020</t>
  </si>
  <si>
    <t>Обслуживание противопожарной сигнализации объектов муниципальной собственности</t>
  </si>
  <si>
    <t>Мероприятия по созданию условий для деятельности народных дружин (бюджет округа)</t>
  </si>
  <si>
    <t>Мероприятия по созданию условий для деятельности народных дружин (софинансирование)</t>
  </si>
  <si>
    <t>0300000000</t>
  </si>
  <si>
    <t>0330000000</t>
  </si>
  <si>
    <t xml:space="preserve">Основное мероприятие "Предоставление субсидий индивидуальным предпринимателям и юридическим лицам на организацию транспортного обслуживания населения"  </t>
  </si>
  <si>
    <t>0331174030</t>
  </si>
  <si>
    <t>0331100000</t>
  </si>
  <si>
    <t>Отдельные мероприятия в области автомобильного транспорта</t>
  </si>
  <si>
    <t>0310000000</t>
  </si>
  <si>
    <t>0311100000</t>
  </si>
  <si>
    <t>0311174190</t>
  </si>
  <si>
    <t>0320000000</t>
  </si>
  <si>
    <t>Основное мероприятие "Приведение дорожного покрытия и тротуаров, искусственных сооружений в соответствие с нормативными требованиями к транспортно-эксплуатационному состоянию"</t>
  </si>
  <si>
    <t>Основное мероприятие "Обеспечение безопасности функционирования сети автомобильных дорог общего пользования"</t>
  </si>
  <si>
    <t>Ремонт и содержание автомобильных дорог местного значения</t>
  </si>
  <si>
    <t>0321100000</t>
  </si>
  <si>
    <t>Обеспечение безопасности функционирования сети автомобильных дорог</t>
  </si>
  <si>
    <t>0321174030</t>
  </si>
  <si>
    <t>0400000000</t>
  </si>
  <si>
    <t>Подпрограмма "Управление и распоряжение муниципальным имуществом городского поселения Кондинское" муниципальной программы "Управление муниципальным имуществом в городском поселении Кондинское на 2014-2016 годы и на период до 2020 года"</t>
  </si>
  <si>
    <t>0410000000</t>
  </si>
  <si>
    <t>Основное мероприятие "Мероприятия для эффективного распоряжения муниципальным имуществом (техническая инвентаризация объектов, оценка, получение информации об объектах недвижимости)"</t>
  </si>
  <si>
    <t>Мероприятия для эффективного распоряжения муниципальным имуществом</t>
  </si>
  <si>
    <t>0410100000</t>
  </si>
  <si>
    <t>0410174040</t>
  </si>
  <si>
    <t>0500000000</t>
  </si>
  <si>
    <t>0510000000</t>
  </si>
  <si>
    <t>Основное мероприятие "Организация освещения улиц"</t>
  </si>
  <si>
    <t>0511100000</t>
  </si>
  <si>
    <t>Уличное освещение</t>
  </si>
  <si>
    <t>0511176100</t>
  </si>
  <si>
    <t>Основное мероприятие "Ремонт уличного освещения (монтаж уличных светильников, замена ламп)"</t>
  </si>
  <si>
    <t>0511200000</t>
  </si>
  <si>
    <t>0511276100</t>
  </si>
  <si>
    <t>Ремонт уличного освещения</t>
  </si>
  <si>
    <t>0520000000</t>
  </si>
  <si>
    <t>Основное мероприятие "Обеспечение оказания ритуальных услуг и содержания мест захоронения"</t>
  </si>
  <si>
    <t>Строительство и ремонт ограждений</t>
  </si>
  <si>
    <t>0521100000</t>
  </si>
  <si>
    <t>0521176400</t>
  </si>
  <si>
    <t>0540000000</t>
  </si>
  <si>
    <t>Улучшение экологической обстановки на территории поселения</t>
  </si>
  <si>
    <t>Основное мероприятие "Улучшение экологической обстановки на территории поселения"</t>
  </si>
  <si>
    <t>0541100000</t>
  </si>
  <si>
    <t>0541176500</t>
  </si>
  <si>
    <t>0550000000</t>
  </si>
  <si>
    <t>Основное мероприятие "Создание благоприятных условий для проживания и отдыха жителей городского поселения Кондинское"</t>
  </si>
  <si>
    <t>0551100000</t>
  </si>
  <si>
    <t>Создание благоприятных условий для проживания и отдыха жителей</t>
  </si>
  <si>
    <t>0551176500</t>
  </si>
  <si>
    <t>0600000000</t>
  </si>
  <si>
    <t>0620000000</t>
  </si>
  <si>
    <t>Основное мероприятие "Расходы на обеспечение деятельности учреждения"</t>
  </si>
  <si>
    <t>0621400000</t>
  </si>
  <si>
    <t xml:space="preserve">Расходы на обеспечение деятельности (оказание услуг) муниципальных учреждений </t>
  </si>
  <si>
    <t>0621400590</t>
  </si>
  <si>
    <t>Основное мероприятие "Организация свободного времени молодежи и развитие ее активности"</t>
  </si>
  <si>
    <t>Организация свободного времени молодежи и развитие ее активности</t>
  </si>
  <si>
    <t>0623100000</t>
  </si>
  <si>
    <t>0623174060</t>
  </si>
  <si>
    <t>Основное мероприятие "Развитие материально-технической базы"</t>
  </si>
  <si>
    <t xml:space="preserve">Развитие материально-технической базы </t>
  </si>
  <si>
    <t>0625100000</t>
  </si>
  <si>
    <t>0625174060</t>
  </si>
  <si>
    <t>0610000000</t>
  </si>
  <si>
    <t>0611500000</t>
  </si>
  <si>
    <t>Расходы на обеспечение деятельности (оказание услуг) муниципальных учреждений</t>
  </si>
  <si>
    <t>0611500590</t>
  </si>
  <si>
    <t>0611582440</t>
  </si>
  <si>
    <t>06115S2440</t>
  </si>
  <si>
    <t>Основное мероприятие "Курсы повышения квалификации по направлениям"</t>
  </si>
  <si>
    <t>0611200000</t>
  </si>
  <si>
    <t>Курсы повышения квалификации по направлениям</t>
  </si>
  <si>
    <t>0611274060</t>
  </si>
  <si>
    <t>Основное мероприятие "Сохранение, развитие, популяризация традиций культуры"</t>
  </si>
  <si>
    <t>0613100000</t>
  </si>
  <si>
    <t>Организация и проведение мероприятий</t>
  </si>
  <si>
    <t>0613174060</t>
  </si>
  <si>
    <t>Укрепление материально-технической базы учреждения</t>
  </si>
  <si>
    <t>Основное мероприятие "Укрепление материально-технической базы учреждения"</t>
  </si>
  <si>
    <t>0611400000</t>
  </si>
  <si>
    <t>0611474060</t>
  </si>
  <si>
    <t>0120000000</t>
  </si>
  <si>
    <t>Основное мероприятий "Организация мероприятий, связанных с дополнительным пенсионным обеспечением отдельных категорий граждан"</t>
  </si>
  <si>
    <t>Дополнительное пенсионное обеспечение отдельных категорий граждан за счет средств бюджета поселения</t>
  </si>
  <si>
    <t>10</t>
  </si>
  <si>
    <t>0121100000</t>
  </si>
  <si>
    <t>0121100220</t>
  </si>
  <si>
    <t>0630000000</t>
  </si>
  <si>
    <t>Основное мероприятие "Развитие материально-технической базы спортивных сооружений"</t>
  </si>
  <si>
    <t>Развитие материально-технической базы спортивных сооружений</t>
  </si>
  <si>
    <t>0631100000</t>
  </si>
  <si>
    <t>0631170040</t>
  </si>
  <si>
    <t>Основное мероприятие "Заливка и содержание ледового катка"</t>
  </si>
  <si>
    <t>Заливка и содержание ледового катка</t>
  </si>
  <si>
    <t>0631200000</t>
  </si>
  <si>
    <t>0631270040</t>
  </si>
  <si>
    <t>Основное мероприятие "Массовые спортивные мероприятия"</t>
  </si>
  <si>
    <t>Массовые спортивные мероприятия</t>
  </si>
  <si>
    <t>0631300000</t>
  </si>
  <si>
    <t>0631370040</t>
  </si>
  <si>
    <t xml:space="preserve">Расходы на обеспечение функций органами местного самоуправления </t>
  </si>
  <si>
    <t>Приложение 6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</si>
  <si>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8</t>
    </r>
  </si>
  <si>
    <t>Иные выплаты персоналу казенных учреждений, за исключением фонда оплаты труда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</si>
  <si>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</si>
  <si>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</si>
  <si>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Уплата налогов, сборов и иных платежей</t>
  </si>
  <si>
    <t>Уплата прочих налогов, сборов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</si>
  <si>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</si>
  <si>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</si>
  <si>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000 01 05 02 01 13 0000 510</t>
  </si>
  <si>
    <t>000 01 05 02 01 13 0000 610</t>
  </si>
  <si>
    <t>Сумма на год (тыс.рублей)</t>
  </si>
  <si>
    <t>Дотации бюджетам городских поселений на выравнивание бюджетной обеспеченности</t>
  </si>
  <si>
    <t>Субвенции бюджетам городских поселений на государственную регистрацию актов гражданского состояния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</si>
  <si>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</si>
  <si>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городских поселений</t>
  </si>
  <si>
    <t>Доходная часть бюджета муниципального образования городское поселение Кондинское на 2017 год</t>
  </si>
  <si>
    <t>Приложение 2</t>
  </si>
  <si>
    <t>Доходная часть бюджета муниципального образования городское поселение Кондинское на плановый период 2018 и 2019 годов</t>
  </si>
  <si>
    <t xml:space="preserve">Сумма на 2019 год </t>
  </si>
  <si>
    <t>тыс.рублей</t>
  </si>
  <si>
    <t>Сумма на 2018 год</t>
  </si>
  <si>
    <t>на 2017 год</t>
  </si>
  <si>
    <t>на плановый период 2018 и 2019 годов</t>
  </si>
  <si>
    <t xml:space="preserve">Сумма на 2018 год </t>
  </si>
  <si>
    <t>тыс. рублей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</si>
  <si>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14</t>
    </r>
  </si>
  <si>
    <t xml:space="preserve">Муниципальная программа «Организация деятельности администрации городского поселения Кондинское на 2016 год и на период до 2020 года»
</t>
  </si>
  <si>
    <t>0900000000</t>
  </si>
  <si>
    <t>Основное мероприятие "Осуществление полномочий главы поселения"</t>
  </si>
  <si>
    <t>0901102030</t>
  </si>
  <si>
    <t>Основное мероприятие "Обеспечение функционирования администрации поселения для осуществления полномочий по решению вопросов местного значения"</t>
  </si>
  <si>
    <t>0901202040</t>
  </si>
  <si>
    <t>Основное мероприятие "Обеспечение социальных гарантий и компенсаций работникам администрации поселения"</t>
  </si>
  <si>
    <t>0902102400</t>
  </si>
  <si>
    <t>Основное мероприятие "Материально-техническое обеспечение администрации поселения"</t>
  </si>
  <si>
    <t>0901502400</t>
  </si>
  <si>
    <t>Основное мероприятие "Участие администрации поселения в некоммерческих организациях межмуниципального сотрудничества"</t>
  </si>
  <si>
    <t>0903102400</t>
  </si>
  <si>
    <t>800</t>
  </si>
  <si>
    <t>Уплата иных платежей</t>
  </si>
  <si>
    <t>853</t>
  </si>
  <si>
    <t>Основное мероприятие "Осуществление полномочий по осуществлению первичного воинского учета на территориях, где отсутствуют военные комиссариаты"</t>
  </si>
  <si>
    <t>0901451180</t>
  </si>
  <si>
    <t>Основное мероприятие "Осуществление полномочий по государственной регистрации актов гражданского состояния" (федеральный бюджет)</t>
  </si>
  <si>
    <t>0901359300</t>
  </si>
  <si>
    <t>Основное мероприятие "Осуществление полномочий по государственной регистрации актов гражданского состояния" (бюджет автономного округа)</t>
  </si>
  <si>
    <t>09013D9300</t>
  </si>
  <si>
    <t>Муниципальная программа «Профилактика терроризма и экстремизма, укрепление межнационального и межконфессионального согласия в городском поселении Кондинское на 2016-2018 годы и на период до 2020 года»</t>
  </si>
  <si>
    <t>0800000000</t>
  </si>
  <si>
    <t>Подпрограмма "Профилактика правонарушений" муниципальной программы «Профилактика терроризма и экстремизма, укрепление межнационального и межконфессионального согласия в городском поселении Кондинское на 2016-2018 годы и на период до 2020 года»</t>
  </si>
  <si>
    <t>0810000000</t>
  </si>
  <si>
    <t>Основное мероприятие "Профилактика правонарушений в общественных местах, вовлечение граждан в данные мероприятия"</t>
  </si>
  <si>
    <t>0811000000</t>
  </si>
  <si>
    <t>0811082300</t>
  </si>
  <si>
    <t>08110S2300</t>
  </si>
  <si>
    <t>Основное мероприятие "Организация общественных работ для временного трудоустройства не занятых трудовой деятельностью и безработных граждан"</t>
  </si>
  <si>
    <t>0901685060</t>
  </si>
  <si>
    <t>Основное мероприятие "Создание условий для предоставления транспортного обслуживания населения, повышение эффективности работы пассажирского транспорта"</t>
  </si>
  <si>
    <t>0321274030</t>
  </si>
  <si>
    <t>Основное мероприятие "Формирование электронной администрации"</t>
  </si>
  <si>
    <t>0905002400</t>
  </si>
  <si>
    <t>Основное мероприятие "Взносы на капитальный ремонт общего имущества многоквартирных домов, в части имущества, находящегося в муниципальной собственности"</t>
  </si>
  <si>
    <t>0410400000</t>
  </si>
  <si>
    <t>0410403540</t>
  </si>
  <si>
    <t>Основное мероприятие "Повышение качества оказания услуг для молодежи"</t>
  </si>
  <si>
    <t>Основное мероприятие "Формирование здорового образа жизни, гражданских принципов и патриотического сознания в молодежной сфере"</t>
  </si>
  <si>
    <t>0622100000</t>
  </si>
  <si>
    <t>Мероприятия направленные на формирование здорового образа жизни</t>
  </si>
  <si>
    <t>0622174060</t>
  </si>
  <si>
    <t>Основное мероприятие "Проведение культурных проектов и конкурсов"</t>
  </si>
  <si>
    <t>0612100000</t>
  </si>
  <si>
    <t>Проведение культурных проектов и конкурсов</t>
  </si>
  <si>
    <t>0612174060</t>
  </si>
  <si>
    <t>Основное мероприятие "Обеспечение информационной деятельности органов местного самоуправления"</t>
  </si>
  <si>
    <t>0905302400</t>
  </si>
  <si>
    <t>0410503520</t>
  </si>
  <si>
    <t>Содержание муниципального жилого фонда</t>
  </si>
  <si>
    <t>Основное мероприятие "Содержание муниципального жилого фонда"</t>
  </si>
  <si>
    <t>Содержания мест захоронения</t>
  </si>
  <si>
    <t>0521200000</t>
  </si>
  <si>
    <t>0521276400</t>
  </si>
  <si>
    <t>Муниципальная программа «Организация деятельности администрации городского поселения Кондинское на 2016 год и на период до 2020 года»</t>
  </si>
  <si>
    <t>0410500000</t>
  </si>
  <si>
    <t>Приложение 10</t>
  </si>
  <si>
    <t>Распределение бюджетных ассигнований</t>
  </si>
  <si>
    <t xml:space="preserve"> по разделам и подразделам классификации расходов бюджета </t>
  </si>
  <si>
    <t>муниципального образования городское поселение Кондинское</t>
  </si>
  <si>
    <t>Условно утвержденные расходы</t>
  </si>
  <si>
    <t>Источники внутреннего финансирования дефицита бюджета муниципального образования городское поселение Кондинское</t>
  </si>
  <si>
    <t>Сумма на 2019 год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</si>
  <si>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Кондинское         на 2017 год</t>
  </si>
  <si>
    <t>6000009990</t>
  </si>
  <si>
    <t>000 2 02 10000 00 0000 151</t>
  </si>
  <si>
    <t>000 2 02 15001 00 0000 151</t>
  </si>
  <si>
    <t>000 2 02 15001 13 0000 151</t>
  </si>
  <si>
    <t>000 2 02 30000 00 0000 151</t>
  </si>
  <si>
    <t>000 2 02 35930 00 0000 151</t>
  </si>
  <si>
    <t>000 2 02 35930 13 0000 151</t>
  </si>
  <si>
    <t>000 2 02 35118 00 0000 151</t>
  </si>
  <si>
    <t>000 2 02 35118 13 0000 151</t>
  </si>
  <si>
    <t>000 2 02 40000 00 0000 151</t>
  </si>
  <si>
    <t>000 2 02 49999 00 0000 151</t>
  </si>
  <si>
    <t>000 2 02 49999 13 0000 151</t>
  </si>
  <si>
    <t>Источники внутреннего финансирования дефицита бюджета муниципального образования городское поселение Кондинское на 2017 год</t>
  </si>
  <si>
    <t>от 15 декабря 2016 г № 169</t>
  </si>
  <si>
    <t>Прочие безвозмездные поступления</t>
  </si>
  <si>
    <t>000 2 07 00000 00 0000 000</t>
  </si>
  <si>
    <t>Прочие безвозмездные поступления в бюджеты городских поселений</t>
  </si>
  <si>
    <t>000 2 07 05030 13 0000 180</t>
  </si>
  <si>
    <t>Прочие дотации</t>
  </si>
  <si>
    <t>000 2 02 19999 00 0000 151</t>
  </si>
  <si>
    <t>Прочие дотации бюджетам городских поселений</t>
  </si>
  <si>
    <t>000 2 02 19999 13 0000 151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</si>
  <si>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</si>
  <si>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</si>
  <si>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Приложение 4</t>
  </si>
  <si>
    <t>0901600000</t>
  </si>
  <si>
    <t>Организация общественных работ для временного трудоустройства не занятых трудовой деятельностью и безработных граждан (местный бюджет)</t>
  </si>
  <si>
    <t>Организация общественных работ для временного трудоустройства не занятых трудовой деятельностью и безработных граждан (бюджет автономного округа)</t>
  </si>
  <si>
    <t>0901675060</t>
  </si>
  <si>
    <t>Расходы на разработку программы комплексного развития транспортной инфраструктуры муниципального образования городское поселение Кондинское</t>
  </si>
  <si>
    <t>6000070018</t>
  </si>
  <si>
    <t>500</t>
  </si>
  <si>
    <t>540</t>
  </si>
  <si>
    <t>Расходы на разработку плана комплексного развития муниципального образования городское поселение Кондинское</t>
  </si>
  <si>
    <t>6050270010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</si>
  <si>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3</t>
    </r>
  </si>
  <si>
    <t>Приложение 5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</si>
  <si>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6</t>
    </r>
  </si>
  <si>
    <t>Расходы на возмещение недополученных доходов и (или) финансовое обеспечение (возмещение) затрат организациям, включая концессионеров, осуществляющим услуги теплоснабжения на территории Кондинского района</t>
  </si>
  <si>
    <t>6000070010</t>
  </si>
  <si>
    <t>Уставные фонды</t>
  </si>
  <si>
    <t>6000000020</t>
  </si>
  <si>
    <t>Бюджетные инвестиции иным юридическим лицам</t>
  </si>
  <si>
    <t>450</t>
  </si>
  <si>
    <t>Бюджетные инвестиции иным юридическим лицам, за исключением бюджетных инвестиций в объекты капитального строительства</t>
  </si>
  <si>
    <t>452</t>
  </si>
  <si>
    <t>400</t>
  </si>
  <si>
    <t>Капитальные вложения в объекты государственной (муниципальной) собственности</t>
  </si>
  <si>
    <t>0611592440</t>
  </si>
  <si>
    <t>000 2 02 15002 13 0000 151</t>
  </si>
  <si>
    <t>000 2 02 15002 00 0000 151</t>
  </si>
  <si>
    <t>Дотации бюджетам на поддержку мер по обеспечению сбалансированности бюджетов</t>
  </si>
  <si>
    <t>Дотации бюджетам городских поселений на поддержку мер по обеспечению сбалансированности бюджетов</t>
  </si>
  <si>
    <t>6000082190</t>
  </si>
  <si>
    <t>60000S2190</t>
  </si>
  <si>
    <t>Мероприятия по реконструкции, расширению, модернизации, строительства и капитальному ремонту объектов коммунального комплекса (подготовка к осенне-зимнему периоду)</t>
  </si>
  <si>
    <t>Мероприятия по реконструкции, расширению, модернизации, строительства и капитальному ремонту объектов коммунального комплекса (подготовка к осенне-зимнему периоду) (бюджет района)</t>
  </si>
  <si>
    <t>Мероприятия направленные на реализацию Указов Президента Российской Федерации (бюджет района)</t>
  </si>
  <si>
    <t>Непрограммные расходы на коммунальные услуги незадейственного муниципального жилого фонда</t>
  </si>
  <si>
    <t>6000003550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</si>
  <si>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</si>
  <si>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</si>
  <si>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</si>
  <si>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831</t>
  </si>
  <si>
    <t>от 22 декабря 2017 года № 232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</si>
</sst>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5" x14ac:knownFonts="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 CYR"/>
    </font>
    <font>
      <sz val="11"/>
      <name val="Calibri"/>
      <family val="2"/>
      <charset val="204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 CYR"/>
    </font>
    <font>
      <b/>
      <i/>
      <sz val="10"/>
      <name val="Times New Roman CYR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195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 wrapText="1"/>
    </xf>
    <xf numFmtId="165" fontId="4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0" fontId="4" fillId="3" borderId="1" xfId="0" applyFont="1" applyFill="1" applyBorder="1"/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49" fontId="6" fillId="0" borderId="1" xfId="0" applyNumberFormat="1" applyFont="1" applyBorder="1" applyAlignment="1">
      <alignment horizontal="center"/>
    </xf>
    <xf numFmtId="0" fontId="1" fillId="4" borderId="1" xfId="0" applyFont="1" applyFill="1" applyBorder="1" applyAlignment="1">
      <alignment wrapText="1"/>
    </xf>
    <xf numFmtId="0" fontId="5" fillId="2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165" fontId="1" fillId="4" borderId="1" xfId="0" applyNumberFormat="1" applyFont="1" applyFill="1" applyBorder="1" applyAlignment="1">
      <alignment horizontal="right"/>
    </xf>
    <xf numFmtId="165" fontId="1" fillId="4" borderId="1" xfId="0" applyNumberFormat="1" applyFont="1" applyFill="1" applyBorder="1"/>
    <xf numFmtId="165" fontId="1" fillId="0" borderId="1" xfId="0" applyNumberFormat="1" applyFont="1" applyBorder="1"/>
    <xf numFmtId="165" fontId="1" fillId="0" borderId="2" xfId="0" applyNumberFormat="1" applyFont="1" applyBorder="1" applyAlignment="1"/>
    <xf numFmtId="165" fontId="1" fillId="0" borderId="3" xfId="0" applyNumberFormat="1" applyFont="1" applyBorder="1" applyAlignment="1">
      <alignment horizontal="right"/>
    </xf>
    <xf numFmtId="165" fontId="1" fillId="0" borderId="3" xfId="0" applyNumberFormat="1" applyFont="1" applyBorder="1" applyAlignment="1"/>
    <xf numFmtId="165" fontId="7" fillId="0" borderId="1" xfId="0" applyNumberFormat="1" applyFont="1" applyBorder="1"/>
    <xf numFmtId="165" fontId="4" fillId="2" borderId="1" xfId="0" applyNumberFormat="1" applyFont="1" applyFill="1" applyBorder="1"/>
    <xf numFmtId="165" fontId="1" fillId="0" borderId="2" xfId="0" applyNumberFormat="1" applyFont="1" applyBorder="1" applyAlignment="1">
      <alignment horizontal="right"/>
    </xf>
    <xf numFmtId="165" fontId="4" fillId="0" borderId="1" xfId="0" applyNumberFormat="1" applyFont="1" applyBorder="1"/>
    <xf numFmtId="165" fontId="4" fillId="3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center" wrapText="1"/>
    </xf>
    <xf numFmtId="49" fontId="1" fillId="4" borderId="1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/>
    <xf numFmtId="0" fontId="1" fillId="0" borderId="4" xfId="0" applyFont="1" applyBorder="1" applyAlignment="1"/>
    <xf numFmtId="0" fontId="4" fillId="0" borderId="4" xfId="0" applyFont="1" applyBorder="1" applyAlignment="1"/>
    <xf numFmtId="0" fontId="4" fillId="0" borderId="0" xfId="0" applyFont="1" applyAlignment="1"/>
    <xf numFmtId="0" fontId="1" fillId="0" borderId="4" xfId="0" applyFont="1" applyFill="1" applyBorder="1" applyAlignment="1"/>
    <xf numFmtId="0" fontId="1" fillId="0" borderId="0" xfId="0" applyFont="1" applyFill="1" applyAlignment="1"/>
    <xf numFmtId="165" fontId="1" fillId="0" borderId="0" xfId="0" applyNumberFormat="1" applyFont="1" applyAlignment="1"/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right"/>
    </xf>
    <xf numFmtId="165" fontId="1" fillId="0" borderId="1" xfId="0" applyNumberFormat="1" applyFont="1" applyFill="1" applyBorder="1"/>
    <xf numFmtId="0" fontId="0" fillId="0" borderId="0" xfId="0" applyFill="1"/>
    <xf numFmtId="0" fontId="1" fillId="0" borderId="1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2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" fillId="0" borderId="1" xfId="0" applyFont="1" applyBorder="1"/>
    <xf numFmtId="0" fontId="4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11" fillId="0" borderId="0" xfId="0" applyFont="1" applyBorder="1" applyAlignment="1">
      <alignment wrapText="1"/>
    </xf>
    <xf numFmtId="0" fontId="1" fillId="5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165" fontId="1" fillId="0" borderId="3" xfId="0" applyNumberFormat="1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wrapText="1"/>
    </xf>
    <xf numFmtId="0" fontId="0" fillId="0" borderId="0" xfId="0" applyFill="1" applyBorder="1"/>
    <xf numFmtId="0" fontId="4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4" fillId="0" borderId="1" xfId="0" applyFont="1" applyFill="1" applyBorder="1"/>
    <xf numFmtId="49" fontId="0" fillId="0" borderId="1" xfId="0" applyNumberFormat="1" applyBorder="1"/>
    <xf numFmtId="0" fontId="4" fillId="0" borderId="1" xfId="0" applyFont="1" applyFill="1" applyBorder="1" applyAlignment="1"/>
    <xf numFmtId="0" fontId="14" fillId="5" borderId="8" xfId="1" applyNumberFormat="1" applyFont="1" applyFill="1" applyBorder="1" applyAlignment="1" applyProtection="1">
      <alignment wrapText="1"/>
      <protection hidden="1"/>
    </xf>
    <xf numFmtId="0" fontId="10" fillId="0" borderId="1" xfId="0" applyFont="1" applyBorder="1" applyAlignment="1">
      <alignment wrapText="1"/>
    </xf>
    <xf numFmtId="49" fontId="1" fillId="0" borderId="2" xfId="0" applyNumberFormat="1" applyFont="1" applyFill="1" applyBorder="1" applyAlignment="1">
      <alignment horizontal="center" wrapText="1"/>
    </xf>
    <xf numFmtId="0" fontId="14" fillId="0" borderId="8" xfId="1" applyNumberFormat="1" applyFont="1" applyFill="1" applyBorder="1" applyAlignment="1" applyProtection="1">
      <alignment wrapText="1"/>
      <protection hidden="1"/>
    </xf>
    <xf numFmtId="0" fontId="1" fillId="0" borderId="0" xfId="0" applyFont="1" applyAlignment="1">
      <alignment horizontal="right"/>
    </xf>
    <xf numFmtId="164" fontId="1" fillId="0" borderId="1" xfId="0" applyNumberFormat="1" applyFont="1" applyBorder="1" applyAlignment="1">
      <alignment wrapText="1"/>
    </xf>
    <xf numFmtId="0" fontId="14" fillId="5" borderId="5" xfId="1" applyNumberFormat="1" applyFont="1" applyFill="1" applyBorder="1" applyAlignment="1" applyProtection="1">
      <alignment wrapText="1"/>
      <protection hidden="1"/>
    </xf>
    <xf numFmtId="0" fontId="1" fillId="4" borderId="1" xfId="0" applyFont="1" applyFill="1" applyBorder="1" applyAlignment="1">
      <alignment horizontal="center" wrapText="1"/>
    </xf>
    <xf numFmtId="165" fontId="1" fillId="4" borderId="1" xfId="0" applyNumberFormat="1" applyFont="1" applyFill="1" applyBorder="1" applyAlignment="1">
      <alignment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justify" wrapText="1"/>
    </xf>
    <xf numFmtId="49" fontId="4" fillId="0" borderId="2" xfId="0" applyNumberFormat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/>
    </xf>
    <xf numFmtId="0" fontId="0" fillId="0" borderId="1" xfId="0" applyBorder="1"/>
    <xf numFmtId="0" fontId="1" fillId="0" borderId="1" xfId="0" applyFont="1" applyFill="1" applyBorder="1"/>
    <xf numFmtId="0" fontId="13" fillId="0" borderId="0" xfId="0" applyNumberFormat="1" applyFont="1"/>
    <xf numFmtId="0" fontId="16" fillId="0" borderId="1" xfId="0" applyFont="1" applyBorder="1" applyAlignment="1">
      <alignment wrapText="1"/>
    </xf>
    <xf numFmtId="49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0" fontId="17" fillId="0" borderId="1" xfId="0" applyFont="1" applyBorder="1" applyAlignment="1">
      <alignment wrapText="1"/>
    </xf>
    <xf numFmtId="49" fontId="12" fillId="0" borderId="1" xfId="0" applyNumberFormat="1" applyFont="1" applyFill="1" applyBorder="1" applyAlignment="1">
      <alignment horizontal="center"/>
    </xf>
    <xf numFmtId="165" fontId="12" fillId="0" borderId="1" xfId="0" applyNumberFormat="1" applyFont="1" applyBorder="1" applyAlignment="1">
      <alignment horizontal="right"/>
    </xf>
    <xf numFmtId="49" fontId="12" fillId="0" borderId="1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wrapText="1"/>
    </xf>
    <xf numFmtId="165" fontId="4" fillId="0" borderId="1" xfId="0" applyNumberFormat="1" applyFont="1" applyFill="1" applyBorder="1" applyAlignment="1">
      <alignment horizontal="right"/>
    </xf>
    <xf numFmtId="0" fontId="12" fillId="0" borderId="1" xfId="0" applyFont="1" applyBorder="1" applyAlignment="1">
      <alignment vertical="top" wrapText="1"/>
    </xf>
    <xf numFmtId="165" fontId="1" fillId="0" borderId="1" xfId="0" applyNumberFormat="1" applyFont="1" applyBorder="1" applyAlignment="1"/>
    <xf numFmtId="0" fontId="18" fillId="5" borderId="8" xfId="1" applyNumberFormat="1" applyFont="1" applyFill="1" applyBorder="1" applyAlignment="1" applyProtection="1">
      <alignment wrapText="1"/>
      <protection hidden="1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49" fontId="12" fillId="0" borderId="1" xfId="0" applyNumberFormat="1" applyFont="1" applyBorder="1" applyAlignment="1">
      <alignment horizontal="center"/>
    </xf>
    <xf numFmtId="0" fontId="19" fillId="5" borderId="5" xfId="1" applyNumberFormat="1" applyFont="1" applyFill="1" applyBorder="1" applyAlignment="1" applyProtection="1">
      <alignment wrapText="1"/>
      <protection hidden="1"/>
    </xf>
    <xf numFmtId="49" fontId="12" fillId="0" borderId="1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16" fillId="0" borderId="1" xfId="0" applyFont="1" applyFill="1" applyBorder="1" applyAlignment="1">
      <alignment wrapText="1"/>
    </xf>
    <xf numFmtId="0" fontId="17" fillId="0" borderId="1" xfId="0" applyFont="1" applyFill="1" applyBorder="1" applyAlignment="1">
      <alignment wrapText="1"/>
    </xf>
    <xf numFmtId="49" fontId="12" fillId="0" borderId="2" xfId="0" applyNumberFormat="1" applyFont="1" applyFill="1" applyBorder="1" applyAlignment="1">
      <alignment horizontal="center" wrapText="1"/>
    </xf>
    <xf numFmtId="165" fontId="4" fillId="0" borderId="1" xfId="0" applyNumberFormat="1" applyFont="1" applyBorder="1" applyAlignment="1">
      <alignment vertical="top" wrapText="1"/>
    </xf>
    <xf numFmtId="0" fontId="21" fillId="0" borderId="1" xfId="0" applyFont="1" applyBorder="1"/>
    <xf numFmtId="165" fontId="21" fillId="0" borderId="1" xfId="0" applyNumberFormat="1" applyFont="1" applyBorder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165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1" fillId="0" borderId="0" xfId="0" applyFont="1"/>
    <xf numFmtId="49" fontId="1" fillId="0" borderId="5" xfId="0" applyNumberFormat="1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22" fillId="0" borderId="1" xfId="0" applyFont="1" applyBorder="1" applyAlignment="1">
      <alignment wrapText="1"/>
    </xf>
    <xf numFmtId="165" fontId="1" fillId="0" borderId="1" xfId="0" applyNumberFormat="1" applyFont="1" applyFill="1" applyBorder="1" applyAlignment="1">
      <alignment wrapText="1"/>
    </xf>
    <xf numFmtId="0" fontId="15" fillId="0" borderId="1" xfId="0" applyFont="1" applyFill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Alignment="1">
      <alignment wrapText="1"/>
    </xf>
    <xf numFmtId="4" fontId="0" fillId="0" borderId="0" xfId="0" applyNumberFormat="1" applyFill="1"/>
    <xf numFmtId="0" fontId="2" fillId="0" borderId="0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4" fillId="0" borderId="5" xfId="1" applyNumberFormat="1" applyFont="1" applyFill="1" applyBorder="1" applyAlignment="1" applyProtection="1">
      <alignment wrapText="1"/>
      <protection hidden="1"/>
    </xf>
    <xf numFmtId="0" fontId="6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 wrapText="1"/>
    </xf>
    <xf numFmtId="165" fontId="4" fillId="0" borderId="1" xfId="0" applyNumberFormat="1" applyFont="1" applyBorder="1" applyAlignment="1">
      <alignment horizontal="right" wrapText="1"/>
    </xf>
    <xf numFmtId="165" fontId="0" fillId="0" borderId="0" xfId="0" applyNumberFormat="1"/>
    <xf numFmtId="0" fontId="3" fillId="0" borderId="10" xfId="0" applyFont="1" applyBorder="1" applyAlignment="1">
      <alignment horizontal="center" wrapText="1"/>
    </xf>
    <xf numFmtId="0" fontId="10" fillId="5" borderId="1" xfId="0" applyFont="1" applyFill="1" applyBorder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165" fontId="1" fillId="0" borderId="4" xfId="0" applyNumberFormat="1" applyFont="1" applyBorder="1" applyAlignment="1"/>
    <xf numFmtId="0" fontId="24" fillId="0" borderId="0" xfId="0" applyFont="1"/>
    <xf numFmtId="0" fontId="1" fillId="0" borderId="1" xfId="0" applyFont="1" applyBorder="1" applyAlignment="1">
      <alignment horizontal="justify" wrapText="1"/>
    </xf>
    <xf numFmtId="0" fontId="1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0" xfId="0" applyAlignment="1"/>
    <xf numFmtId="0" fontId="3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0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" fillId="5" borderId="2" xfId="0" applyFont="1" applyFill="1" applyBorder="1" applyAlignment="1">
      <alignment horizontal="left" vertical="top" wrapText="1"/>
    </xf>
    <xf numFmtId="0" fontId="1" fillId="5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/>
    </xf>
  </cellXfs>
  <cellStyles count="2">
    <cellStyle name="Обычный" xfId="0" builtinId="0"/>
    <cellStyle name="Обычный_Tmp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workbookViewId="0">
      <selection activeCell="B5" sqref="B5:C5"/>
    </sheetView>
  </sheetViews>
  <sheetFormatPr defaultRowHeight="12.75" x14ac:dyDescent="0.2"/>
  <cols>
    <col min="1" max="1" width="62.7109375" customWidth="1"/>
    <col min="2" max="2" width="23.7109375" customWidth="1"/>
    <col min="3" max="3" width="14.7109375" style="66" customWidth="1"/>
  </cols>
  <sheetData>
    <row r="1" spans="1:3" ht="15.75" customHeight="1" x14ac:dyDescent="0.2">
      <c r="A1" s="2"/>
      <c r="B1" s="174" t="s">
        <v>0</v>
      </c>
      <c r="C1" s="174"/>
    </row>
    <row r="2" spans="1:3" ht="15.75" customHeight="1" x14ac:dyDescent="0.2">
      <c r="A2" s="3"/>
      <c r="B2" s="174" t="s">
        <v>113</v>
      </c>
      <c r="C2" s="174"/>
    </row>
    <row r="3" spans="1:3" ht="15.75" customHeight="1" x14ac:dyDescent="0.2">
      <c r="A3" s="3"/>
      <c r="B3" s="174" t="s">
        <v>55</v>
      </c>
      <c r="C3" s="174"/>
    </row>
    <row r="4" spans="1:3" ht="15.75" customHeight="1" x14ac:dyDescent="0.2">
      <c r="A4" s="3"/>
      <c r="B4" s="174" t="s">
        <v>1</v>
      </c>
      <c r="C4" s="174"/>
    </row>
    <row r="5" spans="1:3" ht="15.75" customHeight="1" x14ac:dyDescent="0.2">
      <c r="A5" s="3"/>
      <c r="B5" s="174" t="s">
        <v>445</v>
      </c>
      <c r="C5" s="174"/>
    </row>
    <row r="6" spans="1:3" ht="15.75" x14ac:dyDescent="0.25">
      <c r="A6" s="3"/>
      <c r="B6" s="3"/>
      <c r="C6" s="71"/>
    </row>
    <row r="7" spans="1:3" ht="32.25" customHeight="1" x14ac:dyDescent="0.25">
      <c r="A7" s="175" t="s">
        <v>305</v>
      </c>
      <c r="B7" s="175"/>
      <c r="C7" s="175"/>
    </row>
    <row r="9" spans="1:3" ht="38.25" x14ac:dyDescent="0.2">
      <c r="A9" s="73" t="s">
        <v>139</v>
      </c>
      <c r="B9" s="142" t="s">
        <v>140</v>
      </c>
      <c r="C9" s="142" t="s">
        <v>300</v>
      </c>
    </row>
    <row r="10" spans="1:3" ht="16.5" customHeight="1" x14ac:dyDescent="0.2">
      <c r="A10" s="89" t="s">
        <v>77</v>
      </c>
      <c r="B10" s="72" t="s">
        <v>89</v>
      </c>
      <c r="C10" s="10">
        <f>15932-6316+4738.4+20+269.2</f>
        <v>14643.6</v>
      </c>
    </row>
    <row r="11" spans="1:3" ht="17.25" customHeight="1" x14ac:dyDescent="0.2">
      <c r="A11" s="89" t="s">
        <v>78</v>
      </c>
      <c r="B11" s="72" t="s">
        <v>90</v>
      </c>
      <c r="C11" s="10">
        <f>C12+C28</f>
        <v>39560.100000000006</v>
      </c>
    </row>
    <row r="12" spans="1:3" ht="26.25" customHeight="1" x14ac:dyDescent="0.2">
      <c r="A12" s="67" t="s">
        <v>79</v>
      </c>
      <c r="B12" s="8" t="s">
        <v>91</v>
      </c>
      <c r="C12" s="9">
        <f>C13+C20+C25</f>
        <v>39540.100000000006</v>
      </c>
    </row>
    <row r="13" spans="1:3" ht="25.5" x14ac:dyDescent="0.2">
      <c r="A13" s="89" t="s">
        <v>80</v>
      </c>
      <c r="B13" s="8" t="s">
        <v>382</v>
      </c>
      <c r="C13" s="10">
        <f>C14+C18+C16</f>
        <v>27949.4</v>
      </c>
    </row>
    <row r="14" spans="1:3" x14ac:dyDescent="0.2">
      <c r="A14" s="90" t="s">
        <v>129</v>
      </c>
      <c r="B14" s="8" t="s">
        <v>383</v>
      </c>
      <c r="C14" s="9">
        <f>C15</f>
        <v>27669.4</v>
      </c>
    </row>
    <row r="15" spans="1:3" ht="25.5" x14ac:dyDescent="0.2">
      <c r="A15" s="90" t="s">
        <v>301</v>
      </c>
      <c r="B15" s="8" t="s">
        <v>384</v>
      </c>
      <c r="C15" s="9">
        <v>27669.4</v>
      </c>
    </row>
    <row r="16" spans="1:3" ht="25.5" x14ac:dyDescent="0.2">
      <c r="A16" s="90" t="s">
        <v>432</v>
      </c>
      <c r="B16" s="8" t="s">
        <v>431</v>
      </c>
      <c r="C16" s="9">
        <f>C17</f>
        <v>230</v>
      </c>
    </row>
    <row r="17" spans="1:3" ht="25.5" x14ac:dyDescent="0.2">
      <c r="A17" s="90" t="s">
        <v>433</v>
      </c>
      <c r="B17" s="8" t="s">
        <v>430</v>
      </c>
      <c r="C17" s="9">
        <v>230</v>
      </c>
    </row>
    <row r="18" spans="1:3" x14ac:dyDescent="0.2">
      <c r="A18" s="90" t="s">
        <v>399</v>
      </c>
      <c r="B18" s="8" t="s">
        <v>400</v>
      </c>
      <c r="C18" s="9">
        <v>50</v>
      </c>
    </row>
    <row r="19" spans="1:3" x14ac:dyDescent="0.2">
      <c r="A19" s="90" t="s">
        <v>401</v>
      </c>
      <c r="B19" s="8" t="s">
        <v>402</v>
      </c>
      <c r="C19" s="9">
        <v>50</v>
      </c>
    </row>
    <row r="20" spans="1:3" ht="25.5" x14ac:dyDescent="0.2">
      <c r="A20" s="89" t="s">
        <v>92</v>
      </c>
      <c r="B20" s="8" t="s">
        <v>385</v>
      </c>
      <c r="C20" s="10">
        <f>C21+C24</f>
        <v>498.8</v>
      </c>
    </row>
    <row r="21" spans="1:3" ht="25.5" x14ac:dyDescent="0.2">
      <c r="A21" s="90" t="s">
        <v>127</v>
      </c>
      <c r="B21" s="8" t="s">
        <v>386</v>
      </c>
      <c r="C21" s="9">
        <f t="shared" ref="C21" si="0">C22</f>
        <v>120.60000000000001</v>
      </c>
    </row>
    <row r="22" spans="1:3" ht="25.5" x14ac:dyDescent="0.2">
      <c r="A22" s="90" t="s">
        <v>302</v>
      </c>
      <c r="B22" s="8" t="s">
        <v>387</v>
      </c>
      <c r="C22" s="9">
        <f>40.2+80.4</f>
        <v>120.60000000000001</v>
      </c>
    </row>
    <row r="23" spans="1:3" ht="25.5" x14ac:dyDescent="0.2">
      <c r="A23" s="90" t="s">
        <v>128</v>
      </c>
      <c r="B23" s="8" t="s">
        <v>388</v>
      </c>
      <c r="C23" s="9">
        <f t="shared" ref="C23" si="1">C24</f>
        <v>378.2</v>
      </c>
    </row>
    <row r="24" spans="1:3" ht="25.5" x14ac:dyDescent="0.2">
      <c r="A24" s="90" t="s">
        <v>303</v>
      </c>
      <c r="B24" s="8" t="s">
        <v>389</v>
      </c>
      <c r="C24" s="9">
        <v>378.2</v>
      </c>
    </row>
    <row r="25" spans="1:3" x14ac:dyDescent="0.2">
      <c r="A25" s="91" t="s">
        <v>42</v>
      </c>
      <c r="B25" s="8" t="s">
        <v>390</v>
      </c>
      <c r="C25" s="10">
        <f>C27</f>
        <v>11091.900000000001</v>
      </c>
    </row>
    <row r="26" spans="1:3" x14ac:dyDescent="0.2">
      <c r="A26" s="109" t="s">
        <v>130</v>
      </c>
      <c r="B26" s="8" t="s">
        <v>391</v>
      </c>
      <c r="C26" s="9">
        <f t="shared" ref="C26" si="2">C27</f>
        <v>11091.900000000001</v>
      </c>
    </row>
    <row r="27" spans="1:3" ht="25.5" x14ac:dyDescent="0.2">
      <c r="A27" s="67" t="s">
        <v>304</v>
      </c>
      <c r="B27" s="8" t="s">
        <v>392</v>
      </c>
      <c r="C27" s="9">
        <f>20.1+673.6+3108.4+247-252.6+374.4-67-1662.7+1500-658.5-0.1+4255.6+883.9+2500.6+169.2</f>
        <v>11091.900000000001</v>
      </c>
    </row>
    <row r="28" spans="1:3" x14ac:dyDescent="0.2">
      <c r="A28" s="91" t="s">
        <v>395</v>
      </c>
      <c r="B28" s="8" t="s">
        <v>396</v>
      </c>
      <c r="C28" s="9">
        <f>C29</f>
        <v>20</v>
      </c>
    </row>
    <row r="29" spans="1:3" x14ac:dyDescent="0.2">
      <c r="A29" s="109" t="s">
        <v>397</v>
      </c>
      <c r="B29" s="8" t="s">
        <v>398</v>
      </c>
      <c r="C29" s="9">
        <v>20</v>
      </c>
    </row>
    <row r="30" spans="1:3" x14ac:dyDescent="0.2">
      <c r="A30" s="93" t="s">
        <v>93</v>
      </c>
      <c r="B30" s="92"/>
      <c r="C30" s="10">
        <f>C10+C11</f>
        <v>54203.700000000004</v>
      </c>
    </row>
    <row r="34" spans="3:3" x14ac:dyDescent="0.2">
      <c r="C34" s="154"/>
    </row>
  </sheetData>
  <mergeCells count="6">
    <mergeCell ref="B5:C5"/>
    <mergeCell ref="A7:C7"/>
    <mergeCell ref="B1:C1"/>
    <mergeCell ref="B2:C2"/>
    <mergeCell ref="B3:C3"/>
    <mergeCell ref="B4:C4"/>
  </mergeCells>
  <phoneticPr fontId="0" type="noConversion"/>
  <pageMargins left="1.1811023622047245" right="0.19685039370078741" top="0.78740157480314965" bottom="0.39370078740157483" header="0" footer="0"/>
  <pageSetup paperSize="9" scale="8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workbookViewId="0">
      <selection activeCell="B5" sqref="B5:D5"/>
    </sheetView>
  </sheetViews>
  <sheetFormatPr defaultRowHeight="12.75" x14ac:dyDescent="0.2"/>
  <cols>
    <col min="1" max="1" width="47.5703125" customWidth="1"/>
    <col min="2" max="2" width="23.7109375" customWidth="1"/>
    <col min="3" max="3" width="9.7109375" customWidth="1"/>
    <col min="4" max="4" width="9.7109375" style="66" customWidth="1"/>
  </cols>
  <sheetData>
    <row r="1" spans="1:4" ht="15.75" customHeight="1" x14ac:dyDescent="0.2">
      <c r="A1" s="2"/>
      <c r="B1" s="174" t="s">
        <v>306</v>
      </c>
      <c r="C1" s="174"/>
      <c r="D1" s="174"/>
    </row>
    <row r="2" spans="1:4" ht="15.75" customHeight="1" x14ac:dyDescent="0.2">
      <c r="A2" s="150"/>
      <c r="B2" s="174" t="s">
        <v>113</v>
      </c>
      <c r="C2" s="174"/>
      <c r="D2" s="174"/>
    </row>
    <row r="3" spans="1:4" ht="15.75" customHeight="1" x14ac:dyDescent="0.2">
      <c r="A3" s="150"/>
      <c r="B3" s="174" t="s">
        <v>55</v>
      </c>
      <c r="C3" s="174"/>
      <c r="D3" s="174"/>
    </row>
    <row r="4" spans="1:4" ht="15.75" customHeight="1" x14ac:dyDescent="0.2">
      <c r="A4" s="150"/>
      <c r="B4" s="174" t="s">
        <v>1</v>
      </c>
      <c r="C4" s="174"/>
      <c r="D4" s="174"/>
    </row>
    <row r="5" spans="1:4" ht="15.75" customHeight="1" x14ac:dyDescent="0.2">
      <c r="A5" s="150"/>
      <c r="B5" s="174" t="s">
        <v>394</v>
      </c>
      <c r="C5" s="174"/>
      <c r="D5" s="174"/>
    </row>
    <row r="6" spans="1:4" ht="15.75" x14ac:dyDescent="0.25">
      <c r="A6" s="150"/>
      <c r="B6" s="150"/>
      <c r="C6" s="150"/>
      <c r="D6" s="71"/>
    </row>
    <row r="7" spans="1:4" ht="32.25" customHeight="1" x14ac:dyDescent="0.25">
      <c r="A7" s="175" t="s">
        <v>307</v>
      </c>
      <c r="B7" s="175"/>
      <c r="C7" s="175"/>
      <c r="D7" s="175"/>
    </row>
    <row r="8" spans="1:4" x14ac:dyDescent="0.2">
      <c r="D8" s="66" t="s">
        <v>309</v>
      </c>
    </row>
    <row r="9" spans="1:4" ht="38.25" x14ac:dyDescent="0.2">
      <c r="A9" s="73" t="s">
        <v>139</v>
      </c>
      <c r="B9" s="142" t="s">
        <v>140</v>
      </c>
      <c r="C9" s="142" t="s">
        <v>310</v>
      </c>
      <c r="D9" s="142" t="s">
        <v>308</v>
      </c>
    </row>
    <row r="10" spans="1:4" ht="16.5" customHeight="1" x14ac:dyDescent="0.2">
      <c r="A10" s="89" t="s">
        <v>77</v>
      </c>
      <c r="B10" s="72" t="s">
        <v>89</v>
      </c>
      <c r="C10" s="10">
        <f>16249-6628+4663.9</f>
        <v>14284.9</v>
      </c>
      <c r="D10" s="10">
        <f>16510-6889+5250.2</f>
        <v>14871.2</v>
      </c>
    </row>
    <row r="11" spans="1:4" ht="17.25" customHeight="1" x14ac:dyDescent="0.2">
      <c r="A11" s="89" t="s">
        <v>78</v>
      </c>
      <c r="B11" s="72" t="s">
        <v>90</v>
      </c>
      <c r="C11" s="10">
        <f>C12</f>
        <v>31249.599999999999</v>
      </c>
      <c r="D11" s="10">
        <f>D12</f>
        <v>31138</v>
      </c>
    </row>
    <row r="12" spans="1:4" ht="26.25" customHeight="1" x14ac:dyDescent="0.2">
      <c r="A12" s="67" t="s">
        <v>79</v>
      </c>
      <c r="B12" s="8" t="s">
        <v>91</v>
      </c>
      <c r="C12" s="9">
        <f>C13+C16+C21</f>
        <v>31249.599999999999</v>
      </c>
      <c r="D12" s="9">
        <f>D13+D16+D21</f>
        <v>31138</v>
      </c>
    </row>
    <row r="13" spans="1:4" ht="25.5" x14ac:dyDescent="0.2">
      <c r="A13" s="89" t="s">
        <v>80</v>
      </c>
      <c r="B13" s="8" t="s">
        <v>382</v>
      </c>
      <c r="C13" s="10">
        <f t="shared" ref="C13:D13" si="0">C14</f>
        <v>27668.5</v>
      </c>
      <c r="D13" s="10">
        <f t="shared" si="0"/>
        <v>27661.4</v>
      </c>
    </row>
    <row r="14" spans="1:4" x14ac:dyDescent="0.2">
      <c r="A14" s="90" t="s">
        <v>129</v>
      </c>
      <c r="B14" s="8" t="s">
        <v>383</v>
      </c>
      <c r="C14" s="9">
        <f>C15</f>
        <v>27668.5</v>
      </c>
      <c r="D14" s="9">
        <f>D15</f>
        <v>27661.4</v>
      </c>
    </row>
    <row r="15" spans="1:4" ht="25.5" x14ac:dyDescent="0.2">
      <c r="A15" s="90" t="s">
        <v>301</v>
      </c>
      <c r="B15" s="8" t="s">
        <v>384</v>
      </c>
      <c r="C15" s="9">
        <v>27668.5</v>
      </c>
      <c r="D15" s="9">
        <v>27661.4</v>
      </c>
    </row>
    <row r="16" spans="1:4" ht="25.5" x14ac:dyDescent="0.2">
      <c r="A16" s="89" t="s">
        <v>92</v>
      </c>
      <c r="B16" s="8" t="s">
        <v>385</v>
      </c>
      <c r="C16" s="10">
        <f>C17+C20</f>
        <v>498.8</v>
      </c>
      <c r="D16" s="10">
        <f>D17+D20</f>
        <v>498.8</v>
      </c>
    </row>
    <row r="17" spans="1:4" ht="25.5" x14ac:dyDescent="0.2">
      <c r="A17" s="90" t="s">
        <v>127</v>
      </c>
      <c r="B17" s="8" t="s">
        <v>386</v>
      </c>
      <c r="C17" s="9">
        <f t="shared" ref="C17:D17" si="1">C18</f>
        <v>120.60000000000001</v>
      </c>
      <c r="D17" s="9">
        <f t="shared" si="1"/>
        <v>120.60000000000001</v>
      </c>
    </row>
    <row r="18" spans="1:4" ht="38.25" x14ac:dyDescent="0.2">
      <c r="A18" s="90" t="s">
        <v>302</v>
      </c>
      <c r="B18" s="8" t="s">
        <v>387</v>
      </c>
      <c r="C18" s="9">
        <f>40.2+80.4</f>
        <v>120.60000000000001</v>
      </c>
      <c r="D18" s="9">
        <f>40.2+80.4</f>
        <v>120.60000000000001</v>
      </c>
    </row>
    <row r="19" spans="1:4" ht="38.25" x14ac:dyDescent="0.2">
      <c r="A19" s="90" t="s">
        <v>128</v>
      </c>
      <c r="B19" s="8" t="s">
        <v>388</v>
      </c>
      <c r="C19" s="9">
        <f t="shared" ref="C19:D19" si="2">C20</f>
        <v>378.2</v>
      </c>
      <c r="D19" s="9">
        <f t="shared" si="2"/>
        <v>378.2</v>
      </c>
    </row>
    <row r="20" spans="1:4" ht="38.25" x14ac:dyDescent="0.2">
      <c r="A20" s="90" t="s">
        <v>303</v>
      </c>
      <c r="B20" s="8" t="s">
        <v>389</v>
      </c>
      <c r="C20" s="9">
        <v>378.2</v>
      </c>
      <c r="D20" s="9">
        <v>378.2</v>
      </c>
    </row>
    <row r="21" spans="1:4" x14ac:dyDescent="0.2">
      <c r="A21" s="91" t="s">
        <v>42</v>
      </c>
      <c r="B21" s="8" t="s">
        <v>390</v>
      </c>
      <c r="C21" s="10">
        <f>C23</f>
        <v>3082.3</v>
      </c>
      <c r="D21" s="10">
        <f>D23</f>
        <v>2977.8</v>
      </c>
    </row>
    <row r="22" spans="1:4" ht="25.5" x14ac:dyDescent="0.2">
      <c r="A22" s="67" t="s">
        <v>130</v>
      </c>
      <c r="B22" s="8" t="s">
        <v>391</v>
      </c>
      <c r="C22" s="9">
        <f t="shared" ref="C22:D22" si="3">C23</f>
        <v>3082.3</v>
      </c>
      <c r="D22" s="9">
        <f t="shared" si="3"/>
        <v>2977.8</v>
      </c>
    </row>
    <row r="23" spans="1:4" ht="25.5" x14ac:dyDescent="0.2">
      <c r="A23" s="67" t="s">
        <v>304</v>
      </c>
      <c r="B23" s="8" t="s">
        <v>392</v>
      </c>
      <c r="C23" s="9">
        <f>17.9+673.6+2390.8</f>
        <v>3082.3</v>
      </c>
      <c r="D23" s="9">
        <f>17.9+673.6+2286.3</f>
        <v>2977.8</v>
      </c>
    </row>
    <row r="24" spans="1:4" x14ac:dyDescent="0.2">
      <c r="A24" s="93" t="s">
        <v>93</v>
      </c>
      <c r="B24" s="92"/>
      <c r="C24" s="10">
        <f>C10+C11</f>
        <v>45534.5</v>
      </c>
      <c r="D24" s="10">
        <f>D10+D11</f>
        <v>46009.2</v>
      </c>
    </row>
    <row r="26" spans="1:4" x14ac:dyDescent="0.2">
      <c r="C26" s="161"/>
      <c r="D26" s="161"/>
    </row>
    <row r="27" spans="1:4" x14ac:dyDescent="0.2">
      <c r="D27"/>
    </row>
    <row r="28" spans="1:4" x14ac:dyDescent="0.2">
      <c r="D28" s="154"/>
    </row>
  </sheetData>
  <mergeCells count="6">
    <mergeCell ref="A7:D7"/>
    <mergeCell ref="B1:D1"/>
    <mergeCell ref="B2:D2"/>
    <mergeCell ref="B3:D3"/>
    <mergeCell ref="B4:D4"/>
    <mergeCell ref="B5:D5"/>
  </mergeCells>
  <pageMargins left="0.9055118110236221" right="0" top="0.55118110236220474" bottom="0.55118110236220474" header="0" footer="0"/>
  <pageSetup paperSize="9" scale="94" orientation="portrait" horizontalDpi="4294967292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7"/>
  <sheetViews>
    <sheetView topLeftCell="A247" workbookViewId="0">
      <selection activeCell="E5" sqref="E5:H5"/>
    </sheetView>
  </sheetViews>
  <sheetFormatPr defaultRowHeight="12.75" x14ac:dyDescent="0.2"/>
  <cols>
    <col min="1" max="1" width="61.28515625" customWidth="1"/>
    <col min="2" max="2" width="5.7109375" hidden="1" customWidth="1"/>
    <col min="3" max="4" width="5.7109375" customWidth="1"/>
    <col min="5" max="5" width="10.5703125" bestFit="1" customWidth="1"/>
    <col min="6" max="6" width="5.7109375" customWidth="1"/>
    <col min="7" max="7" width="12" customWidth="1"/>
    <col min="8" max="8" width="10.7109375" customWidth="1"/>
  </cols>
  <sheetData>
    <row r="1" spans="1:11" x14ac:dyDescent="0.2">
      <c r="F1" s="174" t="s">
        <v>306</v>
      </c>
      <c r="G1" s="174"/>
      <c r="H1" s="174"/>
    </row>
    <row r="2" spans="1:11" x14ac:dyDescent="0.2">
      <c r="A2" s="4"/>
      <c r="B2" s="4"/>
      <c r="C2" s="4"/>
      <c r="D2" s="2"/>
      <c r="E2" s="174" t="s">
        <v>114</v>
      </c>
      <c r="F2" s="174"/>
      <c r="G2" s="174"/>
      <c r="H2" s="174"/>
      <c r="I2" s="55"/>
      <c r="J2" s="55"/>
    </row>
    <row r="3" spans="1:11" x14ac:dyDescent="0.2">
      <c r="A3" s="4"/>
      <c r="B3" s="4"/>
      <c r="C3" s="4"/>
      <c r="D3" s="2"/>
      <c r="E3" s="174" t="s">
        <v>64</v>
      </c>
      <c r="F3" s="174"/>
      <c r="G3" s="174"/>
      <c r="H3" s="174"/>
      <c r="I3" s="55"/>
      <c r="J3" s="55"/>
    </row>
    <row r="4" spans="1:11" x14ac:dyDescent="0.2">
      <c r="A4" s="4"/>
      <c r="B4" s="4"/>
      <c r="C4" s="4"/>
      <c r="D4" s="174" t="s">
        <v>1</v>
      </c>
      <c r="E4" s="177"/>
      <c r="F4" s="177"/>
      <c r="G4" s="177"/>
      <c r="H4" s="177"/>
      <c r="I4" s="55"/>
      <c r="J4" s="55"/>
    </row>
    <row r="5" spans="1:11" x14ac:dyDescent="0.2">
      <c r="A5" s="4"/>
      <c r="B5" s="4"/>
      <c r="C5" s="4"/>
      <c r="D5" s="2"/>
      <c r="E5" s="174" t="s">
        <v>445</v>
      </c>
      <c r="F5" s="177"/>
      <c r="G5" s="177"/>
      <c r="H5" s="177"/>
      <c r="I5" s="55"/>
      <c r="J5" s="55"/>
    </row>
    <row r="6" spans="1:11" ht="15.75" x14ac:dyDescent="0.25">
      <c r="A6" s="176"/>
      <c r="B6" s="176"/>
      <c r="C6" s="176"/>
      <c r="D6" s="176"/>
      <c r="E6" s="176"/>
      <c r="F6" s="176"/>
      <c r="G6" s="176"/>
      <c r="H6" s="176"/>
      <c r="I6" s="54"/>
      <c r="J6" s="54"/>
    </row>
    <row r="7" spans="1:11" ht="15.75" x14ac:dyDescent="0.25">
      <c r="A7" s="176" t="s">
        <v>32</v>
      </c>
      <c r="B7" s="176"/>
      <c r="C7" s="176"/>
      <c r="D7" s="176"/>
      <c r="E7" s="176"/>
      <c r="F7" s="176"/>
      <c r="G7" s="176"/>
      <c r="H7" s="176"/>
      <c r="I7" s="54"/>
      <c r="J7" s="54"/>
    </row>
    <row r="8" spans="1:11" ht="15.75" x14ac:dyDescent="0.25">
      <c r="A8" s="176" t="s">
        <v>131</v>
      </c>
      <c r="B8" s="176"/>
      <c r="C8" s="176"/>
      <c r="D8" s="176"/>
      <c r="E8" s="176"/>
      <c r="F8" s="176"/>
      <c r="G8" s="176"/>
      <c r="H8" s="176"/>
      <c r="I8" s="54"/>
      <c r="J8" s="54"/>
    </row>
    <row r="9" spans="1:11" ht="15.75" x14ac:dyDescent="0.25">
      <c r="A9" s="176" t="s">
        <v>132</v>
      </c>
      <c r="B9" s="176"/>
      <c r="C9" s="176"/>
      <c r="D9" s="176"/>
      <c r="E9" s="176"/>
      <c r="F9" s="176"/>
      <c r="G9" s="176"/>
      <c r="H9" s="176"/>
      <c r="I9" s="54"/>
      <c r="J9" s="54"/>
      <c r="K9" s="110"/>
    </row>
    <row r="10" spans="1:11" ht="15.75" x14ac:dyDescent="0.25">
      <c r="A10" s="176" t="s">
        <v>33</v>
      </c>
      <c r="B10" s="176"/>
      <c r="C10" s="176"/>
      <c r="D10" s="176"/>
      <c r="E10" s="176"/>
      <c r="F10" s="176"/>
      <c r="G10" s="176"/>
      <c r="H10" s="176"/>
      <c r="I10" s="54"/>
      <c r="J10" s="54"/>
    </row>
    <row r="11" spans="1:11" ht="15.75" x14ac:dyDescent="0.25">
      <c r="A11" s="178" t="s">
        <v>311</v>
      </c>
      <c r="B11" s="178"/>
      <c r="C11" s="178"/>
      <c r="D11" s="178"/>
      <c r="E11" s="178"/>
      <c r="F11" s="178"/>
      <c r="G11" s="178"/>
      <c r="H11" s="178"/>
      <c r="I11" s="54"/>
      <c r="J11" s="54"/>
    </row>
    <row r="12" spans="1:11" ht="38.25" x14ac:dyDescent="0.2">
      <c r="A12" s="53" t="s">
        <v>2</v>
      </c>
      <c r="B12" s="53" t="s">
        <v>34</v>
      </c>
      <c r="C12" s="53" t="s">
        <v>3</v>
      </c>
      <c r="D12" s="53" t="s">
        <v>4</v>
      </c>
      <c r="E12" s="53" t="s">
        <v>35</v>
      </c>
      <c r="F12" s="53" t="s">
        <v>36</v>
      </c>
      <c r="G12" s="51" t="s">
        <v>37</v>
      </c>
      <c r="H12" s="51" t="s">
        <v>5</v>
      </c>
      <c r="I12" s="56"/>
      <c r="J12" s="55"/>
    </row>
    <row r="13" spans="1:11" ht="19.5" customHeight="1" x14ac:dyDescent="0.2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56"/>
      <c r="J13" s="55"/>
    </row>
    <row r="14" spans="1:11" ht="19.5" customHeight="1" x14ac:dyDescent="0.2">
      <c r="A14" s="13" t="s">
        <v>6</v>
      </c>
      <c r="B14" s="14">
        <v>650</v>
      </c>
      <c r="C14" s="14" t="s">
        <v>56</v>
      </c>
      <c r="D14" s="38"/>
      <c r="E14" s="38"/>
      <c r="F14" s="14"/>
      <c r="G14" s="15">
        <f>G15+G20+G29</f>
        <v>21203.7</v>
      </c>
      <c r="H14" s="15"/>
      <c r="I14" s="57"/>
      <c r="J14" s="58"/>
    </row>
    <row r="15" spans="1:11" ht="25.5" x14ac:dyDescent="0.2">
      <c r="A15" s="23" t="s">
        <v>7</v>
      </c>
      <c r="B15" s="39">
        <v>650</v>
      </c>
      <c r="C15" s="39" t="s">
        <v>56</v>
      </c>
      <c r="D15" s="40" t="s">
        <v>57</v>
      </c>
      <c r="E15" s="40"/>
      <c r="F15" s="39"/>
      <c r="G15" s="27">
        <f>G16</f>
        <v>1781.7000000000003</v>
      </c>
      <c r="H15" s="27"/>
      <c r="I15" s="56"/>
      <c r="J15" s="55"/>
    </row>
    <row r="16" spans="1:11" ht="27" customHeight="1" x14ac:dyDescent="0.2">
      <c r="A16" s="20" t="s">
        <v>316</v>
      </c>
      <c r="B16" s="12">
        <v>650</v>
      </c>
      <c r="C16" s="12" t="s">
        <v>56</v>
      </c>
      <c r="D16" s="41" t="s">
        <v>57</v>
      </c>
      <c r="E16" s="63" t="s">
        <v>317</v>
      </c>
      <c r="F16" s="12"/>
      <c r="G16" s="9">
        <f>G17</f>
        <v>1781.7000000000003</v>
      </c>
      <c r="H16" s="9"/>
      <c r="I16" s="56"/>
      <c r="J16" s="55"/>
    </row>
    <row r="17" spans="1:10" ht="12.75" customHeight="1" x14ac:dyDescent="0.2">
      <c r="A17" s="20" t="s">
        <v>318</v>
      </c>
      <c r="B17" s="8">
        <v>650</v>
      </c>
      <c r="C17" s="8" t="s">
        <v>56</v>
      </c>
      <c r="D17" s="8" t="s">
        <v>57</v>
      </c>
      <c r="E17" s="12" t="s">
        <v>319</v>
      </c>
      <c r="F17" s="20"/>
      <c r="G17" s="99">
        <f>G18</f>
        <v>1781.7000000000003</v>
      </c>
      <c r="H17" s="20"/>
      <c r="I17" s="56"/>
      <c r="J17" s="55"/>
    </row>
    <row r="18" spans="1:10" ht="51" x14ac:dyDescent="0.2">
      <c r="A18" s="20" t="s">
        <v>96</v>
      </c>
      <c r="B18" s="12">
        <v>650</v>
      </c>
      <c r="C18" s="12" t="s">
        <v>56</v>
      </c>
      <c r="D18" s="41" t="s">
        <v>57</v>
      </c>
      <c r="E18" s="12" t="s">
        <v>319</v>
      </c>
      <c r="F18" s="12">
        <v>100</v>
      </c>
      <c r="G18" s="9">
        <f>G19</f>
        <v>1781.7000000000003</v>
      </c>
      <c r="H18" s="9"/>
      <c r="I18" s="56"/>
      <c r="J18" s="55"/>
    </row>
    <row r="19" spans="1:10" ht="15.75" customHeight="1" x14ac:dyDescent="0.2">
      <c r="A19" s="6" t="s">
        <v>38</v>
      </c>
      <c r="B19" s="12">
        <v>650</v>
      </c>
      <c r="C19" s="12" t="s">
        <v>56</v>
      </c>
      <c r="D19" s="41" t="s">
        <v>57</v>
      </c>
      <c r="E19" s="12" t="s">
        <v>319</v>
      </c>
      <c r="F19" s="12">
        <v>120</v>
      </c>
      <c r="G19" s="9">
        <f>'Пр.11 (вед)'!G17</f>
        <v>1781.7000000000003</v>
      </c>
      <c r="H19" s="9"/>
      <c r="I19" s="56"/>
      <c r="J19" s="55"/>
    </row>
    <row r="20" spans="1:10" ht="38.25" x14ac:dyDescent="0.2">
      <c r="A20" s="23" t="s">
        <v>94</v>
      </c>
      <c r="B20" s="39">
        <v>650</v>
      </c>
      <c r="C20" s="39" t="s">
        <v>56</v>
      </c>
      <c r="D20" s="40" t="s">
        <v>58</v>
      </c>
      <c r="E20" s="39"/>
      <c r="F20" s="39"/>
      <c r="G20" s="27">
        <f>G21+G26</f>
        <v>11158.8</v>
      </c>
      <c r="H20" s="28"/>
      <c r="I20" s="56"/>
      <c r="J20" s="55"/>
    </row>
    <row r="21" spans="1:10" ht="27.75" customHeight="1" x14ac:dyDescent="0.2">
      <c r="A21" s="20" t="s">
        <v>316</v>
      </c>
      <c r="B21" s="12">
        <v>650</v>
      </c>
      <c r="C21" s="12" t="s">
        <v>56</v>
      </c>
      <c r="D21" s="41" t="s">
        <v>58</v>
      </c>
      <c r="E21" s="63" t="s">
        <v>317</v>
      </c>
      <c r="F21" s="12"/>
      <c r="G21" s="9">
        <f>G22</f>
        <v>11002.5</v>
      </c>
      <c r="H21" s="29"/>
      <c r="I21" s="56"/>
      <c r="J21" s="55"/>
    </row>
    <row r="22" spans="1:10" ht="38.25" x14ac:dyDescent="0.2">
      <c r="A22" s="20" t="s">
        <v>320</v>
      </c>
      <c r="B22" s="12">
        <v>650</v>
      </c>
      <c r="C22" s="12" t="s">
        <v>56</v>
      </c>
      <c r="D22" s="41" t="s">
        <v>58</v>
      </c>
      <c r="E22" s="63" t="s">
        <v>321</v>
      </c>
      <c r="F22" s="12"/>
      <c r="G22" s="9">
        <f>G23</f>
        <v>11002.5</v>
      </c>
      <c r="H22" s="29"/>
      <c r="I22" s="56"/>
      <c r="J22" s="55"/>
    </row>
    <row r="23" spans="1:10" ht="51" x14ac:dyDescent="0.2">
      <c r="A23" s="20" t="s">
        <v>96</v>
      </c>
      <c r="B23" s="12">
        <v>650</v>
      </c>
      <c r="C23" s="12" t="s">
        <v>56</v>
      </c>
      <c r="D23" s="41" t="s">
        <v>58</v>
      </c>
      <c r="E23" s="63" t="s">
        <v>321</v>
      </c>
      <c r="F23" s="12">
        <v>100</v>
      </c>
      <c r="G23" s="9">
        <f>G24</f>
        <v>11002.5</v>
      </c>
      <c r="H23" s="29"/>
      <c r="I23" s="56"/>
      <c r="J23" s="55"/>
    </row>
    <row r="24" spans="1:10" ht="12.75" customHeight="1" x14ac:dyDescent="0.2">
      <c r="A24" s="6" t="s">
        <v>38</v>
      </c>
      <c r="B24" s="12">
        <v>650</v>
      </c>
      <c r="C24" s="12" t="s">
        <v>56</v>
      </c>
      <c r="D24" s="41" t="s">
        <v>58</v>
      </c>
      <c r="E24" s="63" t="s">
        <v>321</v>
      </c>
      <c r="F24" s="12">
        <v>120</v>
      </c>
      <c r="G24" s="9">
        <f>'Пр.11 (вед)'!G24</f>
        <v>11002.5</v>
      </c>
      <c r="H24" s="29"/>
      <c r="I24" s="56"/>
      <c r="J24" s="55"/>
    </row>
    <row r="25" spans="1:10" ht="14.25" customHeight="1" x14ac:dyDescent="0.2">
      <c r="A25" s="94" t="s">
        <v>101</v>
      </c>
      <c r="B25" s="12" t="s">
        <v>65</v>
      </c>
      <c r="C25" s="12" t="s">
        <v>56</v>
      </c>
      <c r="D25" s="41" t="s">
        <v>58</v>
      </c>
      <c r="E25" s="63" t="s">
        <v>161</v>
      </c>
      <c r="F25" s="12"/>
      <c r="G25" s="9">
        <f>G26</f>
        <v>156.30000000000001</v>
      </c>
      <c r="H25" s="29"/>
      <c r="I25" s="56"/>
      <c r="J25" s="55"/>
    </row>
    <row r="26" spans="1:10" ht="51" x14ac:dyDescent="0.2">
      <c r="A26" s="6" t="s">
        <v>40</v>
      </c>
      <c r="B26" s="12">
        <v>650</v>
      </c>
      <c r="C26" s="12" t="s">
        <v>56</v>
      </c>
      <c r="D26" s="41" t="s">
        <v>58</v>
      </c>
      <c r="E26" s="63" t="s">
        <v>165</v>
      </c>
      <c r="F26" s="12"/>
      <c r="G26" s="9">
        <f>G27</f>
        <v>156.30000000000001</v>
      </c>
      <c r="H26" s="29"/>
      <c r="I26" s="56"/>
      <c r="J26" s="55"/>
    </row>
    <row r="27" spans="1:10" ht="15" customHeight="1" x14ac:dyDescent="0.2">
      <c r="A27" s="6" t="s">
        <v>41</v>
      </c>
      <c r="B27" s="12">
        <v>650</v>
      </c>
      <c r="C27" s="12" t="s">
        <v>56</v>
      </c>
      <c r="D27" s="41" t="s">
        <v>58</v>
      </c>
      <c r="E27" s="63" t="s">
        <v>165</v>
      </c>
      <c r="F27" s="12">
        <v>500</v>
      </c>
      <c r="G27" s="9">
        <f>G28</f>
        <v>156.30000000000001</v>
      </c>
      <c r="H27" s="29"/>
      <c r="I27" s="56"/>
      <c r="J27" s="55"/>
    </row>
    <row r="28" spans="1:10" x14ac:dyDescent="0.2">
      <c r="A28" s="6" t="s">
        <v>42</v>
      </c>
      <c r="B28" s="12">
        <v>650</v>
      </c>
      <c r="C28" s="12" t="s">
        <v>56</v>
      </c>
      <c r="D28" s="41" t="s">
        <v>58</v>
      </c>
      <c r="E28" s="63" t="s">
        <v>165</v>
      </c>
      <c r="F28" s="12">
        <v>540</v>
      </c>
      <c r="G28" s="9">
        <f>'Пр.11 (вед)'!G31</f>
        <v>156.30000000000001</v>
      </c>
      <c r="H28" s="29"/>
      <c r="I28" s="56"/>
      <c r="J28" s="55"/>
    </row>
    <row r="29" spans="1:10" x14ac:dyDescent="0.2">
      <c r="A29" s="23" t="s">
        <v>9</v>
      </c>
      <c r="B29" s="39">
        <v>650</v>
      </c>
      <c r="C29" s="39" t="s">
        <v>56</v>
      </c>
      <c r="D29" s="40">
        <v>13</v>
      </c>
      <c r="E29" s="40"/>
      <c r="F29" s="39"/>
      <c r="G29" s="27">
        <f>G30+G36+G44+G56</f>
        <v>8263.2000000000007</v>
      </c>
      <c r="H29" s="27"/>
      <c r="I29" s="57"/>
      <c r="J29" s="58"/>
    </row>
    <row r="30" spans="1:10" ht="38.25" x14ac:dyDescent="0.2">
      <c r="A30" s="95" t="s">
        <v>141</v>
      </c>
      <c r="B30" s="12" t="s">
        <v>65</v>
      </c>
      <c r="C30" s="12" t="s">
        <v>56</v>
      </c>
      <c r="D30" s="41" t="s">
        <v>74</v>
      </c>
      <c r="E30" s="63" t="s">
        <v>167</v>
      </c>
      <c r="F30" s="12"/>
      <c r="G30" s="9">
        <f>G31</f>
        <v>24</v>
      </c>
      <c r="H30" s="12"/>
      <c r="I30" s="57"/>
      <c r="J30" s="58"/>
    </row>
    <row r="31" spans="1:10" ht="63.75" x14ac:dyDescent="0.2">
      <c r="A31" s="95" t="s">
        <v>142</v>
      </c>
      <c r="B31" s="12" t="s">
        <v>65</v>
      </c>
      <c r="C31" s="12" t="s">
        <v>56</v>
      </c>
      <c r="D31" s="41" t="s">
        <v>74</v>
      </c>
      <c r="E31" s="63" t="s">
        <v>168</v>
      </c>
      <c r="F31" s="12"/>
      <c r="G31" s="9">
        <f t="shared" ref="G31:G34" si="0">G32</f>
        <v>24</v>
      </c>
      <c r="H31" s="12"/>
      <c r="I31" s="57"/>
      <c r="J31" s="58"/>
    </row>
    <row r="32" spans="1:10" ht="63.75" x14ac:dyDescent="0.2">
      <c r="A32" s="95" t="s">
        <v>169</v>
      </c>
      <c r="B32" s="12" t="s">
        <v>65</v>
      </c>
      <c r="C32" s="12" t="s">
        <v>56</v>
      </c>
      <c r="D32" s="41" t="s">
        <v>74</v>
      </c>
      <c r="E32" s="63" t="s">
        <v>170</v>
      </c>
      <c r="F32" s="12"/>
      <c r="G32" s="9">
        <f t="shared" si="0"/>
        <v>24</v>
      </c>
      <c r="H32" s="12"/>
      <c r="I32" s="57"/>
      <c r="J32" s="58"/>
    </row>
    <row r="33" spans="1:10" ht="19.5" customHeight="1" x14ac:dyDescent="0.2">
      <c r="A33" s="95" t="s">
        <v>171</v>
      </c>
      <c r="B33" s="12" t="s">
        <v>65</v>
      </c>
      <c r="C33" s="12" t="s">
        <v>56</v>
      </c>
      <c r="D33" s="41" t="s">
        <v>74</v>
      </c>
      <c r="E33" s="63" t="s">
        <v>172</v>
      </c>
      <c r="F33" s="12"/>
      <c r="G33" s="9">
        <f t="shared" si="0"/>
        <v>24</v>
      </c>
      <c r="H33" s="12"/>
      <c r="I33" s="57"/>
      <c r="J33" s="58"/>
    </row>
    <row r="34" spans="1:10" ht="25.5" x14ac:dyDescent="0.2">
      <c r="A34" s="6" t="s">
        <v>292</v>
      </c>
      <c r="B34" s="12" t="s">
        <v>65</v>
      </c>
      <c r="C34" s="12" t="s">
        <v>56</v>
      </c>
      <c r="D34" s="41" t="s">
        <v>74</v>
      </c>
      <c r="E34" s="63" t="s">
        <v>172</v>
      </c>
      <c r="F34" s="12" t="s">
        <v>68</v>
      </c>
      <c r="G34" s="9">
        <f t="shared" si="0"/>
        <v>24</v>
      </c>
      <c r="H34" s="12"/>
      <c r="I34" s="57"/>
      <c r="J34" s="58"/>
    </row>
    <row r="35" spans="1:10" ht="25.5" x14ac:dyDescent="0.2">
      <c r="A35" s="6" t="s">
        <v>98</v>
      </c>
      <c r="B35" s="12" t="s">
        <v>65</v>
      </c>
      <c r="C35" s="12" t="s">
        <v>56</v>
      </c>
      <c r="D35" s="41" t="s">
        <v>74</v>
      </c>
      <c r="E35" s="63" t="s">
        <v>172</v>
      </c>
      <c r="F35" s="12" t="s">
        <v>69</v>
      </c>
      <c r="G35" s="9">
        <f>'Пр.11 (вед)'!G38</f>
        <v>24</v>
      </c>
      <c r="H35" s="12"/>
      <c r="I35" s="57"/>
      <c r="J35" s="58"/>
    </row>
    <row r="36" spans="1:10" x14ac:dyDescent="0.2">
      <c r="A36" s="94" t="s">
        <v>101</v>
      </c>
      <c r="B36" s="12">
        <v>650</v>
      </c>
      <c r="C36" s="12" t="s">
        <v>56</v>
      </c>
      <c r="D36" s="41">
        <v>13</v>
      </c>
      <c r="E36" s="63" t="s">
        <v>161</v>
      </c>
      <c r="F36" s="12"/>
      <c r="G36" s="9">
        <f>G37</f>
        <v>6159.4000000000005</v>
      </c>
      <c r="H36" s="9"/>
      <c r="I36" s="56"/>
      <c r="J36" s="55"/>
    </row>
    <row r="37" spans="1:10" ht="15.75" customHeight="1" x14ac:dyDescent="0.2">
      <c r="A37" s="6" t="s">
        <v>48</v>
      </c>
      <c r="B37" s="12">
        <v>650</v>
      </c>
      <c r="C37" s="12" t="s">
        <v>56</v>
      </c>
      <c r="D37" s="41">
        <v>13</v>
      </c>
      <c r="E37" s="41" t="s">
        <v>173</v>
      </c>
      <c r="F37" s="12"/>
      <c r="G37" s="9">
        <f>G38+G40+G42</f>
        <v>6159.4000000000005</v>
      </c>
      <c r="H37" s="9"/>
      <c r="I37" s="56"/>
      <c r="J37" s="55"/>
    </row>
    <row r="38" spans="1:10" ht="51" x14ac:dyDescent="0.2">
      <c r="A38" s="20" t="s">
        <v>96</v>
      </c>
      <c r="B38" s="12">
        <v>650</v>
      </c>
      <c r="C38" s="12" t="s">
        <v>56</v>
      </c>
      <c r="D38" s="41">
        <v>13</v>
      </c>
      <c r="E38" s="41" t="s">
        <v>173</v>
      </c>
      <c r="F38" s="12">
        <v>100</v>
      </c>
      <c r="G38" s="9">
        <f>G39</f>
        <v>5472.6</v>
      </c>
      <c r="H38" s="9"/>
      <c r="I38" s="56"/>
      <c r="J38" s="55"/>
    </row>
    <row r="39" spans="1:10" ht="13.5" customHeight="1" x14ac:dyDescent="0.2">
      <c r="A39" s="6" t="s">
        <v>50</v>
      </c>
      <c r="B39" s="12">
        <v>650</v>
      </c>
      <c r="C39" s="12" t="s">
        <v>56</v>
      </c>
      <c r="D39" s="41">
        <v>13</v>
      </c>
      <c r="E39" s="41" t="s">
        <v>173</v>
      </c>
      <c r="F39" s="12">
        <v>110</v>
      </c>
      <c r="G39" s="9">
        <f>'Пр.11 (вед)'!G43</f>
        <v>5472.6</v>
      </c>
      <c r="H39" s="10"/>
      <c r="I39" s="56"/>
      <c r="J39" s="55"/>
    </row>
    <row r="40" spans="1:10" ht="25.5" x14ac:dyDescent="0.2">
      <c r="A40" s="6" t="s">
        <v>292</v>
      </c>
      <c r="B40" s="12" t="s">
        <v>65</v>
      </c>
      <c r="C40" s="12" t="s">
        <v>56</v>
      </c>
      <c r="D40" s="41">
        <v>13</v>
      </c>
      <c r="E40" s="41" t="s">
        <v>173</v>
      </c>
      <c r="F40" s="12" t="s">
        <v>68</v>
      </c>
      <c r="G40" s="9">
        <f>G41</f>
        <v>685.09999999999991</v>
      </c>
      <c r="H40" s="10"/>
      <c r="I40" s="56"/>
      <c r="J40" s="55"/>
    </row>
    <row r="41" spans="1:10" ht="25.5" x14ac:dyDescent="0.2">
      <c r="A41" s="6" t="s">
        <v>98</v>
      </c>
      <c r="B41" s="12">
        <v>650</v>
      </c>
      <c r="C41" s="12" t="s">
        <v>56</v>
      </c>
      <c r="D41" s="41">
        <v>13</v>
      </c>
      <c r="E41" s="41" t="s">
        <v>173</v>
      </c>
      <c r="F41" s="12">
        <v>240</v>
      </c>
      <c r="G41" s="9">
        <f>'Пр.11 (вед)'!G48</f>
        <v>685.09999999999991</v>
      </c>
      <c r="H41" s="10"/>
      <c r="I41" s="56"/>
      <c r="J41" s="55"/>
    </row>
    <row r="42" spans="1:10" x14ac:dyDescent="0.2">
      <c r="A42" s="6" t="s">
        <v>39</v>
      </c>
      <c r="B42" s="12">
        <v>650</v>
      </c>
      <c r="C42" s="12" t="s">
        <v>56</v>
      </c>
      <c r="D42" s="41">
        <v>13</v>
      </c>
      <c r="E42" s="41" t="s">
        <v>173</v>
      </c>
      <c r="F42" s="12">
        <v>800</v>
      </c>
      <c r="G42" s="9">
        <f>G43</f>
        <v>1.7</v>
      </c>
      <c r="H42" s="10"/>
      <c r="I42" s="56"/>
      <c r="J42" s="55"/>
    </row>
    <row r="43" spans="1:10" ht="15.75" customHeight="1" x14ac:dyDescent="0.2">
      <c r="A43" s="6" t="s">
        <v>294</v>
      </c>
      <c r="B43" s="12">
        <v>650</v>
      </c>
      <c r="C43" s="12" t="s">
        <v>56</v>
      </c>
      <c r="D43" s="41">
        <v>13</v>
      </c>
      <c r="E43" s="41" t="s">
        <v>173</v>
      </c>
      <c r="F43" s="12">
        <v>850</v>
      </c>
      <c r="G43" s="9">
        <f>'Пр.11 (вед)'!G52</f>
        <v>1.7</v>
      </c>
      <c r="H43" s="10"/>
      <c r="I43" s="56"/>
      <c r="J43" s="55"/>
    </row>
    <row r="44" spans="1:10" ht="30" customHeight="1" x14ac:dyDescent="0.2">
      <c r="A44" s="20" t="s">
        <v>316</v>
      </c>
      <c r="B44" s="12" t="s">
        <v>65</v>
      </c>
      <c r="C44" s="12" t="s">
        <v>56</v>
      </c>
      <c r="D44" s="41" t="s">
        <v>74</v>
      </c>
      <c r="E44" s="41" t="s">
        <v>317</v>
      </c>
      <c r="F44" s="12"/>
      <c r="G44" s="9">
        <f>G45+G48+G53</f>
        <v>1992.5000000000002</v>
      </c>
      <c r="H44" s="10"/>
      <c r="I44" s="56"/>
      <c r="J44" s="55"/>
    </row>
    <row r="45" spans="1:10" ht="25.5" x14ac:dyDescent="0.2">
      <c r="A45" s="97" t="s">
        <v>322</v>
      </c>
      <c r="B45" s="12">
        <v>650</v>
      </c>
      <c r="C45" s="12" t="s">
        <v>56</v>
      </c>
      <c r="D45" s="41">
        <v>13</v>
      </c>
      <c r="E45" s="41" t="s">
        <v>323</v>
      </c>
      <c r="F45" s="12"/>
      <c r="G45" s="9">
        <f>G46</f>
        <v>176.4</v>
      </c>
      <c r="H45" s="10"/>
      <c r="I45" s="56"/>
      <c r="J45" s="55"/>
    </row>
    <row r="46" spans="1:10" ht="51" x14ac:dyDescent="0.2">
      <c r="A46" s="20" t="s">
        <v>96</v>
      </c>
      <c r="B46" s="12">
        <v>650</v>
      </c>
      <c r="C46" s="12" t="s">
        <v>56</v>
      </c>
      <c r="D46" s="41">
        <v>13</v>
      </c>
      <c r="E46" s="41" t="s">
        <v>323</v>
      </c>
      <c r="F46" s="12">
        <v>100</v>
      </c>
      <c r="G46" s="9">
        <f>G47</f>
        <v>176.4</v>
      </c>
      <c r="H46" s="10"/>
      <c r="I46" s="56"/>
      <c r="J46" s="55"/>
    </row>
    <row r="47" spans="1:10" ht="15.75" customHeight="1" x14ac:dyDescent="0.2">
      <c r="A47" s="6" t="s">
        <v>38</v>
      </c>
      <c r="B47" s="12">
        <v>650</v>
      </c>
      <c r="C47" s="12" t="s">
        <v>56</v>
      </c>
      <c r="D47" s="41">
        <v>13</v>
      </c>
      <c r="E47" s="41" t="s">
        <v>323</v>
      </c>
      <c r="F47" s="12">
        <v>120</v>
      </c>
      <c r="G47" s="9">
        <f>'Пр.11 (вед)'!G57</f>
        <v>176.4</v>
      </c>
      <c r="H47" s="10"/>
      <c r="I47" s="56"/>
      <c r="J47" s="55"/>
    </row>
    <row r="48" spans="1:10" ht="25.5" x14ac:dyDescent="0.2">
      <c r="A48" s="6" t="s">
        <v>324</v>
      </c>
      <c r="B48" s="12" t="s">
        <v>65</v>
      </c>
      <c r="C48" s="12" t="s">
        <v>56</v>
      </c>
      <c r="D48" s="41" t="s">
        <v>74</v>
      </c>
      <c r="E48" s="41" t="s">
        <v>325</v>
      </c>
      <c r="F48" s="12"/>
      <c r="G48" s="9">
        <f>G49+G51</f>
        <v>1791.1000000000001</v>
      </c>
      <c r="H48" s="10"/>
      <c r="I48" s="56"/>
      <c r="J48" s="55"/>
    </row>
    <row r="49" spans="1:10" s="66" customFormat="1" ht="25.5" x14ac:dyDescent="0.2">
      <c r="A49" s="6" t="s">
        <v>292</v>
      </c>
      <c r="B49" s="12">
        <v>650</v>
      </c>
      <c r="C49" s="12" t="s">
        <v>56</v>
      </c>
      <c r="D49" s="41">
        <v>13</v>
      </c>
      <c r="E49" s="41" t="s">
        <v>325</v>
      </c>
      <c r="F49" s="12">
        <v>200</v>
      </c>
      <c r="G49" s="9">
        <f>G50</f>
        <v>1727.6000000000001</v>
      </c>
      <c r="H49" s="10"/>
      <c r="I49" s="59"/>
      <c r="J49" s="60"/>
    </row>
    <row r="50" spans="1:10" ht="25.5" x14ac:dyDescent="0.2">
      <c r="A50" s="6" t="s">
        <v>98</v>
      </c>
      <c r="B50" s="12">
        <v>650</v>
      </c>
      <c r="C50" s="12" t="s">
        <v>56</v>
      </c>
      <c r="D50" s="41">
        <v>13</v>
      </c>
      <c r="E50" s="41" t="s">
        <v>325</v>
      </c>
      <c r="F50" s="12">
        <v>240</v>
      </c>
      <c r="G50" s="9">
        <f>'Пр.11 (вед)'!G61</f>
        <v>1727.6000000000001</v>
      </c>
      <c r="H50" s="10"/>
      <c r="I50" s="56"/>
      <c r="J50" s="55"/>
    </row>
    <row r="51" spans="1:10" x14ac:dyDescent="0.2">
      <c r="A51" s="6" t="s">
        <v>39</v>
      </c>
      <c r="B51" s="12">
        <v>650</v>
      </c>
      <c r="C51" s="12" t="s">
        <v>56</v>
      </c>
      <c r="D51" s="41">
        <v>13</v>
      </c>
      <c r="E51" s="41" t="s">
        <v>325</v>
      </c>
      <c r="F51" s="12">
        <v>800</v>
      </c>
      <c r="G51" s="9">
        <f>G52</f>
        <v>63.5</v>
      </c>
      <c r="H51" s="10"/>
      <c r="I51" s="56"/>
      <c r="J51" s="55"/>
    </row>
    <row r="52" spans="1:10" x14ac:dyDescent="0.2">
      <c r="A52" s="6" t="s">
        <v>294</v>
      </c>
      <c r="B52" s="12">
        <v>650</v>
      </c>
      <c r="C52" s="12" t="s">
        <v>56</v>
      </c>
      <c r="D52" s="41">
        <v>13</v>
      </c>
      <c r="E52" s="41" t="s">
        <v>325</v>
      </c>
      <c r="F52" s="12">
        <v>850</v>
      </c>
      <c r="G52" s="9">
        <f>'Пр.11 (вед)'!G64</f>
        <v>63.5</v>
      </c>
      <c r="H52" s="10"/>
      <c r="I52" s="56"/>
      <c r="J52" s="55"/>
    </row>
    <row r="53" spans="1:10" ht="25.5" x14ac:dyDescent="0.2">
      <c r="A53" s="6" t="s">
        <v>326</v>
      </c>
      <c r="B53" s="12">
        <v>650</v>
      </c>
      <c r="C53" s="12" t="s">
        <v>56</v>
      </c>
      <c r="D53" s="41">
        <v>13</v>
      </c>
      <c r="E53" s="41" t="s">
        <v>327</v>
      </c>
      <c r="F53" s="12"/>
      <c r="G53" s="9">
        <f>G54</f>
        <v>25</v>
      </c>
      <c r="H53" s="10"/>
      <c r="I53" s="56"/>
      <c r="J53" s="55"/>
    </row>
    <row r="54" spans="1:10" x14ac:dyDescent="0.2">
      <c r="A54" s="6" t="s">
        <v>39</v>
      </c>
      <c r="B54" s="12">
        <v>650</v>
      </c>
      <c r="C54" s="12" t="s">
        <v>56</v>
      </c>
      <c r="D54" s="41">
        <v>13</v>
      </c>
      <c r="E54" s="41" t="s">
        <v>327</v>
      </c>
      <c r="F54" s="12" t="s">
        <v>328</v>
      </c>
      <c r="G54" s="9">
        <f>G55</f>
        <v>25</v>
      </c>
      <c r="H54" s="10"/>
      <c r="I54" s="56"/>
      <c r="J54" s="55"/>
    </row>
    <row r="55" spans="1:10" x14ac:dyDescent="0.2">
      <c r="A55" s="6" t="s">
        <v>294</v>
      </c>
      <c r="B55" s="12">
        <v>650</v>
      </c>
      <c r="C55" s="12" t="s">
        <v>56</v>
      </c>
      <c r="D55" s="41">
        <v>13</v>
      </c>
      <c r="E55" s="41" t="s">
        <v>327</v>
      </c>
      <c r="F55" s="12" t="s">
        <v>125</v>
      </c>
      <c r="G55" s="9">
        <f>'Пр.11 (вед)'!G68</f>
        <v>25</v>
      </c>
      <c r="H55" s="10"/>
      <c r="I55" s="56"/>
      <c r="J55" s="55"/>
    </row>
    <row r="56" spans="1:10" x14ac:dyDescent="0.2">
      <c r="A56" s="94" t="s">
        <v>101</v>
      </c>
      <c r="B56" s="12"/>
      <c r="C56" s="12" t="s">
        <v>56</v>
      </c>
      <c r="D56" s="41" t="s">
        <v>74</v>
      </c>
      <c r="E56" s="41" t="s">
        <v>161</v>
      </c>
      <c r="F56" s="12"/>
      <c r="G56" s="9">
        <f>G57+G60</f>
        <v>87.3</v>
      </c>
      <c r="H56" s="10"/>
      <c r="I56" s="56"/>
      <c r="J56" s="55"/>
    </row>
    <row r="57" spans="1:10" ht="51" x14ac:dyDescent="0.2">
      <c r="A57" s="6" t="s">
        <v>40</v>
      </c>
      <c r="B57" s="12"/>
      <c r="C57" s="12" t="s">
        <v>56</v>
      </c>
      <c r="D57" s="41" t="s">
        <v>74</v>
      </c>
      <c r="E57" s="63" t="s">
        <v>165</v>
      </c>
      <c r="F57" s="12"/>
      <c r="G57" s="9">
        <f>G58</f>
        <v>7.3</v>
      </c>
      <c r="H57" s="10"/>
      <c r="I57" s="56"/>
      <c r="J57" s="55"/>
    </row>
    <row r="58" spans="1:10" x14ac:dyDescent="0.2">
      <c r="A58" s="6" t="s">
        <v>41</v>
      </c>
      <c r="B58" s="12"/>
      <c r="C58" s="12" t="s">
        <v>56</v>
      </c>
      <c r="D58" s="41" t="s">
        <v>74</v>
      </c>
      <c r="E58" s="63" t="s">
        <v>165</v>
      </c>
      <c r="F58" s="12">
        <v>500</v>
      </c>
      <c r="G58" s="9">
        <f>G59</f>
        <v>7.3</v>
      </c>
      <c r="H58" s="10"/>
      <c r="I58" s="56"/>
      <c r="J58" s="55"/>
    </row>
    <row r="59" spans="1:10" x14ac:dyDescent="0.2">
      <c r="A59" s="6" t="s">
        <v>42</v>
      </c>
      <c r="B59" s="12"/>
      <c r="C59" s="12" t="s">
        <v>56</v>
      </c>
      <c r="D59" s="41" t="s">
        <v>74</v>
      </c>
      <c r="E59" s="63" t="s">
        <v>165</v>
      </c>
      <c r="F59" s="12">
        <v>540</v>
      </c>
      <c r="G59" s="9">
        <f>'Пр.11 (вед)'!G73</f>
        <v>7.3</v>
      </c>
      <c r="H59" s="10"/>
      <c r="I59" s="56"/>
      <c r="J59" s="55"/>
    </row>
    <row r="60" spans="1:10" ht="38.25" x14ac:dyDescent="0.2">
      <c r="A60" s="6" t="s">
        <v>410</v>
      </c>
      <c r="B60" s="12"/>
      <c r="C60" s="12" t="s">
        <v>56</v>
      </c>
      <c r="D60" s="41" t="s">
        <v>74</v>
      </c>
      <c r="E60" s="63" t="s">
        <v>411</v>
      </c>
      <c r="F60" s="12"/>
      <c r="G60" s="9">
        <f>G61</f>
        <v>80</v>
      </c>
      <c r="H60" s="10"/>
      <c r="I60" s="56"/>
      <c r="J60" s="55"/>
    </row>
    <row r="61" spans="1:10" x14ac:dyDescent="0.2">
      <c r="A61" s="6" t="s">
        <v>41</v>
      </c>
      <c r="B61" s="12"/>
      <c r="C61" s="12" t="s">
        <v>56</v>
      </c>
      <c r="D61" s="41" t="s">
        <v>74</v>
      </c>
      <c r="E61" s="63" t="s">
        <v>411</v>
      </c>
      <c r="F61" s="12" t="s">
        <v>412</v>
      </c>
      <c r="G61" s="9">
        <f>G62</f>
        <v>80</v>
      </c>
      <c r="H61" s="10"/>
      <c r="I61" s="56"/>
      <c r="J61" s="55"/>
    </row>
    <row r="62" spans="1:10" x14ac:dyDescent="0.2">
      <c r="A62" s="6" t="s">
        <v>42</v>
      </c>
      <c r="B62" s="12"/>
      <c r="C62" s="12" t="s">
        <v>56</v>
      </c>
      <c r="D62" s="41" t="s">
        <v>74</v>
      </c>
      <c r="E62" s="63" t="s">
        <v>411</v>
      </c>
      <c r="F62" s="12" t="s">
        <v>413</v>
      </c>
      <c r="G62" s="9">
        <f>'Пр.11 (вед)'!G76</f>
        <v>80</v>
      </c>
      <c r="H62" s="10"/>
      <c r="I62" s="56"/>
      <c r="J62" s="55"/>
    </row>
    <row r="63" spans="1:10" x14ac:dyDescent="0.2">
      <c r="A63" s="13" t="s">
        <v>10</v>
      </c>
      <c r="B63" s="14">
        <v>650</v>
      </c>
      <c r="C63" s="14" t="s">
        <v>57</v>
      </c>
      <c r="D63" s="38"/>
      <c r="E63" s="38"/>
      <c r="F63" s="14"/>
      <c r="G63" s="15">
        <f>G64</f>
        <v>378.2</v>
      </c>
      <c r="H63" s="15">
        <f t="shared" ref="H63:H70" si="1">G63</f>
        <v>378.2</v>
      </c>
      <c r="I63" s="56"/>
      <c r="J63" s="55"/>
    </row>
    <row r="64" spans="1:10" x14ac:dyDescent="0.2">
      <c r="A64" s="23" t="s">
        <v>11</v>
      </c>
      <c r="B64" s="39">
        <v>650</v>
      </c>
      <c r="C64" s="39" t="s">
        <v>57</v>
      </c>
      <c r="D64" s="40" t="s">
        <v>59</v>
      </c>
      <c r="E64" s="40"/>
      <c r="F64" s="39"/>
      <c r="G64" s="27">
        <f>G65</f>
        <v>378.2</v>
      </c>
      <c r="H64" s="27">
        <f t="shared" si="1"/>
        <v>378.2</v>
      </c>
      <c r="I64" s="56"/>
      <c r="J64" s="55"/>
    </row>
    <row r="65" spans="1:10" ht="27" customHeight="1" x14ac:dyDescent="0.2">
      <c r="A65" s="20" t="s">
        <v>316</v>
      </c>
      <c r="B65" s="12">
        <v>650</v>
      </c>
      <c r="C65" s="12" t="s">
        <v>57</v>
      </c>
      <c r="D65" s="41" t="s">
        <v>59</v>
      </c>
      <c r="E65" s="41" t="s">
        <v>317</v>
      </c>
      <c r="F65" s="12"/>
      <c r="G65" s="9">
        <f>G66</f>
        <v>378.2</v>
      </c>
      <c r="H65" s="9">
        <f t="shared" si="1"/>
        <v>378.2</v>
      </c>
      <c r="I65" s="56"/>
      <c r="J65" s="55"/>
    </row>
    <row r="66" spans="1:10" ht="38.25" x14ac:dyDescent="0.2">
      <c r="A66" s="6" t="s">
        <v>331</v>
      </c>
      <c r="B66" s="12">
        <v>650</v>
      </c>
      <c r="C66" s="12" t="s">
        <v>57</v>
      </c>
      <c r="D66" s="41" t="s">
        <v>59</v>
      </c>
      <c r="E66" s="41" t="s">
        <v>332</v>
      </c>
      <c r="F66" s="12"/>
      <c r="G66" s="9">
        <f>G67+G69</f>
        <v>378.2</v>
      </c>
      <c r="H66" s="9">
        <f t="shared" si="1"/>
        <v>378.2</v>
      </c>
      <c r="I66" s="56"/>
      <c r="J66" s="55"/>
    </row>
    <row r="67" spans="1:10" ht="51" x14ac:dyDescent="0.2">
      <c r="A67" s="20" t="s">
        <v>96</v>
      </c>
      <c r="B67" s="12">
        <v>650</v>
      </c>
      <c r="C67" s="12" t="s">
        <v>57</v>
      </c>
      <c r="D67" s="41" t="s">
        <v>59</v>
      </c>
      <c r="E67" s="41" t="s">
        <v>332</v>
      </c>
      <c r="F67" s="12">
        <v>100</v>
      </c>
      <c r="G67" s="9">
        <f>G68</f>
        <v>369.5</v>
      </c>
      <c r="H67" s="9">
        <f t="shared" si="1"/>
        <v>369.5</v>
      </c>
      <c r="I67" s="56"/>
      <c r="J67" s="55"/>
    </row>
    <row r="68" spans="1:10" ht="15" customHeight="1" x14ac:dyDescent="0.2">
      <c r="A68" s="6" t="s">
        <v>38</v>
      </c>
      <c r="B68" s="12">
        <v>650</v>
      </c>
      <c r="C68" s="12" t="s">
        <v>57</v>
      </c>
      <c r="D68" s="41" t="s">
        <v>59</v>
      </c>
      <c r="E68" s="41" t="s">
        <v>332</v>
      </c>
      <c r="F68" s="12">
        <v>120</v>
      </c>
      <c r="G68" s="9">
        <f>'Пр.11 (вед)'!G82</f>
        <v>369.5</v>
      </c>
      <c r="H68" s="9">
        <f t="shared" si="1"/>
        <v>369.5</v>
      </c>
      <c r="I68" s="56"/>
      <c r="J68" s="55"/>
    </row>
    <row r="69" spans="1:10" ht="25.5" x14ac:dyDescent="0.2">
      <c r="A69" s="6" t="s">
        <v>292</v>
      </c>
      <c r="B69" s="12">
        <v>650</v>
      </c>
      <c r="C69" s="12" t="s">
        <v>57</v>
      </c>
      <c r="D69" s="41" t="s">
        <v>59</v>
      </c>
      <c r="E69" s="41" t="s">
        <v>332</v>
      </c>
      <c r="F69" s="12">
        <v>200</v>
      </c>
      <c r="G69" s="9">
        <f>G70</f>
        <v>8.6999999999999993</v>
      </c>
      <c r="H69" s="9">
        <f t="shared" si="1"/>
        <v>8.6999999999999993</v>
      </c>
      <c r="I69" s="57"/>
      <c r="J69" s="58"/>
    </row>
    <row r="70" spans="1:10" ht="25.5" x14ac:dyDescent="0.2">
      <c r="A70" s="6" t="s">
        <v>98</v>
      </c>
      <c r="B70" s="12">
        <v>650</v>
      </c>
      <c r="C70" s="12" t="s">
        <v>57</v>
      </c>
      <c r="D70" s="41" t="s">
        <v>59</v>
      </c>
      <c r="E70" s="41" t="s">
        <v>332</v>
      </c>
      <c r="F70" s="12">
        <v>240</v>
      </c>
      <c r="G70" s="9">
        <f>'Пр.11 (вед)'!G87</f>
        <v>8.6999999999999993</v>
      </c>
      <c r="H70" s="9">
        <f t="shared" si="1"/>
        <v>8.6999999999999993</v>
      </c>
      <c r="I70" s="57"/>
      <c r="J70" s="58"/>
    </row>
    <row r="71" spans="1:10" ht="19.5" customHeight="1" x14ac:dyDescent="0.2">
      <c r="A71" s="24" t="s">
        <v>12</v>
      </c>
      <c r="B71" s="14">
        <v>650</v>
      </c>
      <c r="C71" s="14" t="s">
        <v>59</v>
      </c>
      <c r="D71" s="38"/>
      <c r="E71" s="38"/>
      <c r="F71" s="14"/>
      <c r="G71" s="15">
        <f>G72+G82</f>
        <v>595.29999999999995</v>
      </c>
      <c r="H71" s="15">
        <f>H72</f>
        <v>120.6</v>
      </c>
      <c r="I71" s="57"/>
      <c r="J71" s="58"/>
    </row>
    <row r="72" spans="1:10" x14ac:dyDescent="0.2">
      <c r="A72" s="25" t="s">
        <v>13</v>
      </c>
      <c r="B72" s="39">
        <v>650</v>
      </c>
      <c r="C72" s="39" t="s">
        <v>59</v>
      </c>
      <c r="D72" s="40" t="s">
        <v>58</v>
      </c>
      <c r="E72" s="40"/>
      <c r="F72" s="39"/>
      <c r="G72" s="27">
        <f>G73</f>
        <v>120.6</v>
      </c>
      <c r="H72" s="27">
        <f>G72</f>
        <v>120.6</v>
      </c>
      <c r="I72" s="57"/>
      <c r="J72" s="58"/>
    </row>
    <row r="73" spans="1:10" ht="27" customHeight="1" x14ac:dyDescent="0.2">
      <c r="A73" s="20" t="s">
        <v>316</v>
      </c>
      <c r="B73" s="44" t="s">
        <v>65</v>
      </c>
      <c r="C73" s="45" t="s">
        <v>59</v>
      </c>
      <c r="D73" s="22" t="s">
        <v>58</v>
      </c>
      <c r="E73" s="41" t="s">
        <v>317</v>
      </c>
      <c r="F73" s="44"/>
      <c r="G73" s="31">
        <f>G74+G79</f>
        <v>120.6</v>
      </c>
      <c r="H73" s="31">
        <f t="shared" ref="H73:H81" si="2">G73</f>
        <v>120.6</v>
      </c>
      <c r="I73" s="57"/>
      <c r="J73" s="58"/>
    </row>
    <row r="74" spans="1:10" ht="28.5" customHeight="1" x14ac:dyDescent="0.2">
      <c r="A74" s="19" t="s">
        <v>333</v>
      </c>
      <c r="B74" s="12">
        <v>650</v>
      </c>
      <c r="C74" s="12" t="s">
        <v>59</v>
      </c>
      <c r="D74" s="41" t="s">
        <v>58</v>
      </c>
      <c r="E74" s="41" t="s">
        <v>334</v>
      </c>
      <c r="F74" s="12"/>
      <c r="G74" s="9">
        <f>G75+G77</f>
        <v>80.399999999999991</v>
      </c>
      <c r="H74" s="9">
        <f t="shared" si="2"/>
        <v>80.399999999999991</v>
      </c>
      <c r="I74" s="57"/>
      <c r="J74" s="58"/>
    </row>
    <row r="75" spans="1:10" ht="51" x14ac:dyDescent="0.2">
      <c r="A75" s="20" t="s">
        <v>96</v>
      </c>
      <c r="B75" s="12" t="s">
        <v>65</v>
      </c>
      <c r="C75" s="45" t="s">
        <v>59</v>
      </c>
      <c r="D75" s="22" t="s">
        <v>58</v>
      </c>
      <c r="E75" s="41" t="s">
        <v>334</v>
      </c>
      <c r="F75" s="12" t="s">
        <v>66</v>
      </c>
      <c r="G75" s="9">
        <f>G76</f>
        <v>65.099999999999994</v>
      </c>
      <c r="H75" s="9">
        <f t="shared" si="2"/>
        <v>65.099999999999994</v>
      </c>
      <c r="I75" s="57"/>
      <c r="J75" s="58"/>
    </row>
    <row r="76" spans="1:10" ht="15.75" customHeight="1" x14ac:dyDescent="0.2">
      <c r="A76" s="6" t="s">
        <v>38</v>
      </c>
      <c r="B76" s="12">
        <v>650</v>
      </c>
      <c r="C76" s="12" t="s">
        <v>59</v>
      </c>
      <c r="D76" s="41" t="s">
        <v>58</v>
      </c>
      <c r="E76" s="41" t="s">
        <v>334</v>
      </c>
      <c r="F76" s="12">
        <v>120</v>
      </c>
      <c r="G76" s="9">
        <f>'Пр.11 (вед)'!G94</f>
        <v>65.099999999999994</v>
      </c>
      <c r="H76" s="9">
        <f t="shared" si="2"/>
        <v>65.099999999999994</v>
      </c>
      <c r="I76" s="57"/>
      <c r="J76" s="58"/>
    </row>
    <row r="77" spans="1:10" ht="25.5" x14ac:dyDescent="0.2">
      <c r="A77" s="6" t="s">
        <v>292</v>
      </c>
      <c r="B77" s="12" t="s">
        <v>65</v>
      </c>
      <c r="C77" s="12" t="s">
        <v>59</v>
      </c>
      <c r="D77" s="41" t="s">
        <v>58</v>
      </c>
      <c r="E77" s="41" t="s">
        <v>334</v>
      </c>
      <c r="F77" s="12">
        <v>200</v>
      </c>
      <c r="G77" s="9">
        <f>G78</f>
        <v>15.3</v>
      </c>
      <c r="H77" s="9">
        <f>G77</f>
        <v>15.3</v>
      </c>
      <c r="I77" s="57"/>
      <c r="J77" s="58"/>
    </row>
    <row r="78" spans="1:10" ht="25.5" x14ac:dyDescent="0.2">
      <c r="A78" s="6" t="s">
        <v>98</v>
      </c>
      <c r="B78" s="12" t="s">
        <v>65</v>
      </c>
      <c r="C78" s="12" t="s">
        <v>59</v>
      </c>
      <c r="D78" s="41" t="s">
        <v>58</v>
      </c>
      <c r="E78" s="41" t="s">
        <v>334</v>
      </c>
      <c r="F78" s="12">
        <v>240</v>
      </c>
      <c r="G78" s="9">
        <f>'Пр.11 (вед)'!G98</f>
        <v>15.3</v>
      </c>
      <c r="H78" s="9">
        <f>G78</f>
        <v>15.3</v>
      </c>
      <c r="I78" s="57"/>
      <c r="J78" s="58"/>
    </row>
    <row r="79" spans="1:10" ht="28.5" customHeight="1" x14ac:dyDescent="0.2">
      <c r="A79" s="19" t="s">
        <v>335</v>
      </c>
      <c r="B79" s="12">
        <v>650</v>
      </c>
      <c r="C79" s="12" t="s">
        <v>59</v>
      </c>
      <c r="D79" s="41" t="s">
        <v>58</v>
      </c>
      <c r="E79" s="41" t="s">
        <v>336</v>
      </c>
      <c r="F79" s="12"/>
      <c r="G79" s="9">
        <f>G80</f>
        <v>40.200000000000003</v>
      </c>
      <c r="H79" s="9">
        <f t="shared" si="2"/>
        <v>40.200000000000003</v>
      </c>
      <c r="I79" s="57"/>
      <c r="J79" s="58"/>
    </row>
    <row r="80" spans="1:10" ht="25.5" x14ac:dyDescent="0.2">
      <c r="A80" s="6" t="s">
        <v>292</v>
      </c>
      <c r="B80" s="12">
        <v>650</v>
      </c>
      <c r="C80" s="12" t="s">
        <v>59</v>
      </c>
      <c r="D80" s="41" t="s">
        <v>58</v>
      </c>
      <c r="E80" s="41" t="s">
        <v>336</v>
      </c>
      <c r="F80" s="12">
        <v>200</v>
      </c>
      <c r="G80" s="9">
        <f>G81</f>
        <v>40.200000000000003</v>
      </c>
      <c r="H80" s="9">
        <f t="shared" si="2"/>
        <v>40.200000000000003</v>
      </c>
      <c r="I80" s="57"/>
      <c r="J80" s="58"/>
    </row>
    <row r="81" spans="1:10" ht="25.5" x14ac:dyDescent="0.2">
      <c r="A81" s="6" t="s">
        <v>98</v>
      </c>
      <c r="B81" s="12">
        <v>650</v>
      </c>
      <c r="C81" s="12" t="s">
        <v>59</v>
      </c>
      <c r="D81" s="41" t="s">
        <v>58</v>
      </c>
      <c r="E81" s="41" t="s">
        <v>336</v>
      </c>
      <c r="F81" s="12">
        <v>240</v>
      </c>
      <c r="G81" s="9">
        <f>'Пр.11 (вед)'!G102</f>
        <v>40.200000000000003</v>
      </c>
      <c r="H81" s="9">
        <f t="shared" si="2"/>
        <v>40.200000000000003</v>
      </c>
      <c r="I81" s="57"/>
      <c r="J81" s="58"/>
    </row>
    <row r="82" spans="1:10" ht="25.5" x14ac:dyDescent="0.2">
      <c r="A82" s="26" t="s">
        <v>14</v>
      </c>
      <c r="B82" s="39">
        <v>650</v>
      </c>
      <c r="C82" s="39" t="s">
        <v>59</v>
      </c>
      <c r="D82" s="40">
        <v>14</v>
      </c>
      <c r="E82" s="40"/>
      <c r="F82" s="39"/>
      <c r="G82" s="27">
        <f>G83+G93</f>
        <v>474.7</v>
      </c>
      <c r="H82" s="27"/>
      <c r="I82" s="57"/>
      <c r="J82" s="58"/>
    </row>
    <row r="83" spans="1:10" ht="51" x14ac:dyDescent="0.2">
      <c r="A83" s="95" t="s">
        <v>143</v>
      </c>
      <c r="B83" s="62" t="s">
        <v>65</v>
      </c>
      <c r="C83" s="62" t="s">
        <v>59</v>
      </c>
      <c r="D83" s="63" t="s">
        <v>76</v>
      </c>
      <c r="E83" s="63" t="s">
        <v>179</v>
      </c>
      <c r="F83" s="62"/>
      <c r="G83" s="64">
        <f>G84</f>
        <v>446.09999999999997</v>
      </c>
      <c r="H83" s="64"/>
      <c r="I83" s="57"/>
      <c r="J83" s="58"/>
    </row>
    <row r="84" spans="1:10" ht="63.75" x14ac:dyDescent="0.2">
      <c r="A84" s="20" t="s">
        <v>144</v>
      </c>
      <c r="B84" s="12">
        <v>650</v>
      </c>
      <c r="C84" s="12" t="s">
        <v>59</v>
      </c>
      <c r="D84" s="41">
        <v>14</v>
      </c>
      <c r="E84" s="63" t="s">
        <v>180</v>
      </c>
      <c r="F84" s="12"/>
      <c r="G84" s="9">
        <f>G87+G89</f>
        <v>446.09999999999997</v>
      </c>
      <c r="H84" s="9"/>
      <c r="I84" s="57"/>
      <c r="J84" s="58"/>
    </row>
    <row r="85" spans="1:10" ht="25.5" x14ac:dyDescent="0.2">
      <c r="A85" s="20" t="s">
        <v>181</v>
      </c>
      <c r="B85" s="12" t="s">
        <v>65</v>
      </c>
      <c r="C85" s="12" t="s">
        <v>59</v>
      </c>
      <c r="D85" s="41" t="s">
        <v>76</v>
      </c>
      <c r="E85" s="63" t="s">
        <v>183</v>
      </c>
      <c r="F85" s="12"/>
      <c r="G85" s="9">
        <f>G86</f>
        <v>200</v>
      </c>
      <c r="H85" s="9"/>
      <c r="I85" s="56"/>
      <c r="J85" s="55"/>
    </row>
    <row r="86" spans="1:10" ht="19.5" customHeight="1" x14ac:dyDescent="0.2">
      <c r="A86" s="20" t="s">
        <v>182</v>
      </c>
      <c r="B86" s="12">
        <v>650</v>
      </c>
      <c r="C86" s="12" t="s">
        <v>59</v>
      </c>
      <c r="D86" s="41">
        <v>14</v>
      </c>
      <c r="E86" s="63" t="s">
        <v>183</v>
      </c>
      <c r="F86" s="12"/>
      <c r="G86" s="9">
        <f>G87</f>
        <v>200</v>
      </c>
      <c r="H86" s="9"/>
      <c r="I86" s="56"/>
      <c r="J86" s="55"/>
    </row>
    <row r="87" spans="1:10" ht="25.5" x14ac:dyDescent="0.2">
      <c r="A87" s="6" t="s">
        <v>292</v>
      </c>
      <c r="B87" s="12">
        <v>650</v>
      </c>
      <c r="C87" s="12" t="s">
        <v>59</v>
      </c>
      <c r="D87" s="41">
        <v>14</v>
      </c>
      <c r="E87" s="63" t="s">
        <v>183</v>
      </c>
      <c r="F87" s="12">
        <v>200</v>
      </c>
      <c r="G87" s="9">
        <f>G88</f>
        <v>200</v>
      </c>
      <c r="H87" s="9"/>
      <c r="I87" s="56"/>
      <c r="J87" s="55"/>
    </row>
    <row r="88" spans="1:10" ht="25.5" x14ac:dyDescent="0.2">
      <c r="A88" s="6" t="s">
        <v>98</v>
      </c>
      <c r="B88" s="42">
        <v>650</v>
      </c>
      <c r="C88" s="42" t="s">
        <v>59</v>
      </c>
      <c r="D88" s="43">
        <v>14</v>
      </c>
      <c r="E88" s="63" t="s">
        <v>183</v>
      </c>
      <c r="F88" s="12">
        <v>240</v>
      </c>
      <c r="G88" s="30">
        <f>'Пр.11 (вед)'!G110</f>
        <v>200</v>
      </c>
      <c r="H88" s="32"/>
      <c r="I88" s="56"/>
      <c r="J88" s="55"/>
    </row>
    <row r="89" spans="1:10" ht="25.5" x14ac:dyDescent="0.2">
      <c r="A89" s="20" t="s">
        <v>184</v>
      </c>
      <c r="B89" s="12" t="s">
        <v>65</v>
      </c>
      <c r="C89" s="12" t="s">
        <v>59</v>
      </c>
      <c r="D89" s="41" t="s">
        <v>76</v>
      </c>
      <c r="E89" s="63" t="s">
        <v>185</v>
      </c>
      <c r="F89" s="12"/>
      <c r="G89" s="30">
        <f>G90</f>
        <v>246.09999999999997</v>
      </c>
      <c r="H89" s="32"/>
      <c r="I89" s="56"/>
      <c r="J89" s="55"/>
    </row>
    <row r="90" spans="1:10" ht="25.5" x14ac:dyDescent="0.2">
      <c r="A90" s="20" t="s">
        <v>186</v>
      </c>
      <c r="B90" s="12">
        <v>650</v>
      </c>
      <c r="C90" s="12" t="s">
        <v>59</v>
      </c>
      <c r="D90" s="41">
        <v>14</v>
      </c>
      <c r="E90" s="63" t="s">
        <v>185</v>
      </c>
      <c r="F90" s="12"/>
      <c r="G90" s="30">
        <f>G91</f>
        <v>246.09999999999997</v>
      </c>
      <c r="H90" s="32"/>
      <c r="I90" s="56"/>
      <c r="J90" s="55"/>
    </row>
    <row r="91" spans="1:10" ht="25.5" x14ac:dyDescent="0.2">
      <c r="A91" s="6" t="s">
        <v>292</v>
      </c>
      <c r="B91" s="12">
        <v>650</v>
      </c>
      <c r="C91" s="12" t="s">
        <v>59</v>
      </c>
      <c r="D91" s="41">
        <v>14</v>
      </c>
      <c r="E91" s="63" t="s">
        <v>185</v>
      </c>
      <c r="F91" s="12">
        <v>200</v>
      </c>
      <c r="G91" s="30">
        <f>G92</f>
        <v>246.09999999999997</v>
      </c>
      <c r="H91" s="32"/>
      <c r="I91" s="57"/>
      <c r="J91" s="58"/>
    </row>
    <row r="92" spans="1:10" ht="25.5" x14ac:dyDescent="0.2">
      <c r="A92" s="6" t="s">
        <v>98</v>
      </c>
      <c r="B92" s="42">
        <v>650</v>
      </c>
      <c r="C92" s="42" t="s">
        <v>59</v>
      </c>
      <c r="D92" s="43">
        <v>14</v>
      </c>
      <c r="E92" s="63" t="s">
        <v>185</v>
      </c>
      <c r="F92" s="12">
        <v>240</v>
      </c>
      <c r="G92" s="30">
        <f>'Пр.11 (вед)'!G115</f>
        <v>246.09999999999997</v>
      </c>
      <c r="H92" s="32"/>
      <c r="I92" s="56"/>
      <c r="J92" s="55"/>
    </row>
    <row r="93" spans="1:10" ht="51" x14ac:dyDescent="0.2">
      <c r="A93" s="97" t="s">
        <v>337</v>
      </c>
      <c r="B93" s="42" t="s">
        <v>65</v>
      </c>
      <c r="C93" s="42" t="s">
        <v>59</v>
      </c>
      <c r="D93" s="43" t="s">
        <v>76</v>
      </c>
      <c r="E93" s="63" t="s">
        <v>338</v>
      </c>
      <c r="F93" s="12"/>
      <c r="G93" s="30">
        <f>G96+G99</f>
        <v>28.6</v>
      </c>
      <c r="H93" s="32"/>
      <c r="I93" s="56"/>
      <c r="J93" s="55"/>
    </row>
    <row r="94" spans="1:10" ht="51" x14ac:dyDescent="0.2">
      <c r="A94" s="157" t="s">
        <v>339</v>
      </c>
      <c r="B94" s="42" t="s">
        <v>65</v>
      </c>
      <c r="C94" s="42" t="s">
        <v>59</v>
      </c>
      <c r="D94" s="43" t="s">
        <v>76</v>
      </c>
      <c r="E94" s="63" t="s">
        <v>340</v>
      </c>
      <c r="F94" s="12"/>
      <c r="G94" s="30">
        <f>G96</f>
        <v>20</v>
      </c>
      <c r="H94" s="32"/>
      <c r="I94" s="56"/>
      <c r="J94" s="55"/>
    </row>
    <row r="95" spans="1:10" ht="25.5" x14ac:dyDescent="0.2">
      <c r="A95" s="157" t="s">
        <v>341</v>
      </c>
      <c r="B95" s="42" t="s">
        <v>65</v>
      </c>
      <c r="C95" s="42" t="s">
        <v>59</v>
      </c>
      <c r="D95" s="43" t="s">
        <v>76</v>
      </c>
      <c r="E95" s="63" t="s">
        <v>342</v>
      </c>
      <c r="F95" s="12"/>
      <c r="G95" s="30">
        <f>G96</f>
        <v>20</v>
      </c>
      <c r="H95" s="32"/>
      <c r="I95" s="56"/>
      <c r="J95" s="55"/>
    </row>
    <row r="96" spans="1:10" ht="25.5" x14ac:dyDescent="0.2">
      <c r="A96" s="158" t="s">
        <v>187</v>
      </c>
      <c r="B96" s="42" t="s">
        <v>65</v>
      </c>
      <c r="C96" s="42" t="s">
        <v>59</v>
      </c>
      <c r="D96" s="43" t="s">
        <v>76</v>
      </c>
      <c r="E96" s="63" t="s">
        <v>343</v>
      </c>
      <c r="F96" s="12"/>
      <c r="G96" s="30">
        <f>G97</f>
        <v>20</v>
      </c>
      <c r="H96" s="32"/>
      <c r="I96" s="56"/>
      <c r="J96" s="55"/>
    </row>
    <row r="97" spans="1:10" ht="25.5" x14ac:dyDescent="0.2">
      <c r="A97" s="67" t="s">
        <v>292</v>
      </c>
      <c r="B97" s="42" t="s">
        <v>65</v>
      </c>
      <c r="C97" s="42" t="s">
        <v>59</v>
      </c>
      <c r="D97" s="43" t="s">
        <v>76</v>
      </c>
      <c r="E97" s="63" t="s">
        <v>343</v>
      </c>
      <c r="F97" s="12">
        <v>200</v>
      </c>
      <c r="G97" s="30">
        <f>G98</f>
        <v>20</v>
      </c>
      <c r="H97" s="32"/>
      <c r="I97" s="56"/>
      <c r="J97" s="55"/>
    </row>
    <row r="98" spans="1:10" ht="25.5" x14ac:dyDescent="0.2">
      <c r="A98" s="67" t="s">
        <v>98</v>
      </c>
      <c r="B98" s="42" t="s">
        <v>65</v>
      </c>
      <c r="C98" s="42" t="s">
        <v>59</v>
      </c>
      <c r="D98" s="43" t="s">
        <v>76</v>
      </c>
      <c r="E98" s="63" t="s">
        <v>343</v>
      </c>
      <c r="F98" s="12">
        <v>240</v>
      </c>
      <c r="G98" s="30">
        <f>'Пр.11 (вед)'!G122</f>
        <v>20</v>
      </c>
      <c r="H98" s="32"/>
      <c r="I98" s="56"/>
      <c r="J98" s="55"/>
    </row>
    <row r="99" spans="1:10" ht="25.5" x14ac:dyDescent="0.2">
      <c r="A99" s="158" t="s">
        <v>188</v>
      </c>
      <c r="B99" s="42" t="s">
        <v>65</v>
      </c>
      <c r="C99" s="42" t="s">
        <v>59</v>
      </c>
      <c r="D99" s="43" t="s">
        <v>76</v>
      </c>
      <c r="E99" s="63" t="s">
        <v>344</v>
      </c>
      <c r="F99" s="12"/>
      <c r="G99" s="30">
        <f>G100</f>
        <v>8.6</v>
      </c>
      <c r="H99" s="32"/>
      <c r="I99" s="56"/>
      <c r="J99" s="55"/>
    </row>
    <row r="100" spans="1:10" ht="25.5" x14ac:dyDescent="0.2">
      <c r="A100" s="67" t="s">
        <v>292</v>
      </c>
      <c r="B100" s="42" t="s">
        <v>65</v>
      </c>
      <c r="C100" s="42" t="s">
        <v>59</v>
      </c>
      <c r="D100" s="43" t="s">
        <v>76</v>
      </c>
      <c r="E100" s="63" t="s">
        <v>344</v>
      </c>
      <c r="F100" s="12">
        <v>200</v>
      </c>
      <c r="G100" s="30">
        <f>G101</f>
        <v>8.6</v>
      </c>
      <c r="H100" s="32"/>
      <c r="I100" s="56"/>
      <c r="J100" s="55"/>
    </row>
    <row r="101" spans="1:10" ht="25.5" x14ac:dyDescent="0.2">
      <c r="A101" s="67" t="s">
        <v>98</v>
      </c>
      <c r="B101" s="42" t="s">
        <v>65</v>
      </c>
      <c r="C101" s="42" t="s">
        <v>59</v>
      </c>
      <c r="D101" s="43" t="s">
        <v>76</v>
      </c>
      <c r="E101" s="63" t="s">
        <v>344</v>
      </c>
      <c r="F101" s="12">
        <v>240</v>
      </c>
      <c r="G101" s="30">
        <f>'Пр.11 (вед)'!G126</f>
        <v>8.6</v>
      </c>
      <c r="H101" s="32"/>
      <c r="I101" s="57"/>
      <c r="J101" s="58"/>
    </row>
    <row r="102" spans="1:10" ht="19.5" customHeight="1" x14ac:dyDescent="0.2">
      <c r="A102" s="13" t="s">
        <v>15</v>
      </c>
      <c r="B102" s="14">
        <v>650</v>
      </c>
      <c r="C102" s="14" t="s">
        <v>58</v>
      </c>
      <c r="D102" s="38"/>
      <c r="E102" s="38"/>
      <c r="F102" s="14"/>
      <c r="G102" s="15">
        <f>G103+G112+G119+G134</f>
        <v>11095.7</v>
      </c>
      <c r="H102" s="15"/>
      <c r="I102" s="57"/>
      <c r="J102" s="58"/>
    </row>
    <row r="103" spans="1:10" x14ac:dyDescent="0.2">
      <c r="A103" s="23" t="s">
        <v>16</v>
      </c>
      <c r="B103" s="39">
        <v>650</v>
      </c>
      <c r="C103" s="39" t="s">
        <v>58</v>
      </c>
      <c r="D103" s="40" t="s">
        <v>56</v>
      </c>
      <c r="E103" s="40"/>
      <c r="F103" s="39"/>
      <c r="G103" s="27">
        <f>G104</f>
        <v>1620.1</v>
      </c>
      <c r="H103" s="27"/>
      <c r="I103" s="57"/>
      <c r="J103" s="58"/>
    </row>
    <row r="104" spans="1:10" ht="29.25" customHeight="1" x14ac:dyDescent="0.2">
      <c r="A104" s="20" t="s">
        <v>316</v>
      </c>
      <c r="B104" s="12">
        <v>650</v>
      </c>
      <c r="C104" s="12" t="s">
        <v>58</v>
      </c>
      <c r="D104" s="41" t="s">
        <v>56</v>
      </c>
      <c r="E104" s="41" t="s">
        <v>317</v>
      </c>
      <c r="F104" s="12"/>
      <c r="G104" s="9">
        <f>G105</f>
        <v>1620.1</v>
      </c>
      <c r="H104" s="9"/>
      <c r="I104" s="57"/>
      <c r="J104" s="58"/>
    </row>
    <row r="105" spans="1:10" ht="38.25" x14ac:dyDescent="0.2">
      <c r="A105" s="67" t="s">
        <v>345</v>
      </c>
      <c r="B105" s="12"/>
      <c r="C105" s="12" t="s">
        <v>58</v>
      </c>
      <c r="D105" s="41" t="s">
        <v>56</v>
      </c>
      <c r="E105" s="41" t="s">
        <v>406</v>
      </c>
      <c r="F105" s="12"/>
      <c r="G105" s="9">
        <f>G106+G109</f>
        <v>1620.1</v>
      </c>
      <c r="H105" s="9"/>
      <c r="I105" s="57"/>
      <c r="J105" s="58"/>
    </row>
    <row r="106" spans="1:10" ht="29.25" customHeight="1" x14ac:dyDescent="0.2">
      <c r="A106" s="67" t="s">
        <v>407</v>
      </c>
      <c r="B106" s="12"/>
      <c r="C106" s="12" t="s">
        <v>58</v>
      </c>
      <c r="D106" s="41" t="s">
        <v>56</v>
      </c>
      <c r="E106" s="41" t="s">
        <v>409</v>
      </c>
      <c r="F106" s="12"/>
      <c r="G106" s="9">
        <f>G107</f>
        <v>700</v>
      </c>
      <c r="H106" s="9"/>
      <c r="I106" s="57"/>
      <c r="J106" s="58"/>
    </row>
    <row r="107" spans="1:10" ht="29.25" customHeight="1" x14ac:dyDescent="0.2">
      <c r="A107" s="6" t="s">
        <v>292</v>
      </c>
      <c r="B107" s="12"/>
      <c r="C107" s="12" t="s">
        <v>58</v>
      </c>
      <c r="D107" s="41" t="s">
        <v>56</v>
      </c>
      <c r="E107" s="41" t="s">
        <v>409</v>
      </c>
      <c r="F107" s="12">
        <v>200</v>
      </c>
      <c r="G107" s="9">
        <f>G108</f>
        <v>700</v>
      </c>
      <c r="H107" s="9"/>
      <c r="I107" s="57"/>
      <c r="J107" s="58"/>
    </row>
    <row r="108" spans="1:10" ht="29.25" customHeight="1" x14ac:dyDescent="0.2">
      <c r="A108" s="6" t="s">
        <v>98</v>
      </c>
      <c r="B108" s="12"/>
      <c r="C108" s="12" t="s">
        <v>58</v>
      </c>
      <c r="D108" s="41" t="s">
        <v>56</v>
      </c>
      <c r="E108" s="41" t="s">
        <v>409</v>
      </c>
      <c r="F108" s="12">
        <v>240</v>
      </c>
      <c r="G108" s="9">
        <f>'Пр.11 (вед)'!G134</f>
        <v>700</v>
      </c>
      <c r="H108" s="9"/>
      <c r="I108" s="57"/>
      <c r="J108" s="58"/>
    </row>
    <row r="109" spans="1:10" ht="38.25" x14ac:dyDescent="0.2">
      <c r="A109" s="67" t="s">
        <v>408</v>
      </c>
      <c r="B109" s="12">
        <v>650</v>
      </c>
      <c r="C109" s="12" t="s">
        <v>58</v>
      </c>
      <c r="D109" s="41" t="s">
        <v>56</v>
      </c>
      <c r="E109" s="41" t="s">
        <v>346</v>
      </c>
      <c r="F109" s="12"/>
      <c r="G109" s="9">
        <f>G110</f>
        <v>920.09999999999991</v>
      </c>
      <c r="H109" s="9"/>
      <c r="I109" s="57"/>
      <c r="J109" s="58"/>
    </row>
    <row r="110" spans="1:10" ht="25.5" x14ac:dyDescent="0.2">
      <c r="A110" s="6" t="s">
        <v>292</v>
      </c>
      <c r="B110" s="12">
        <v>650</v>
      </c>
      <c r="C110" s="12" t="s">
        <v>58</v>
      </c>
      <c r="D110" s="41" t="s">
        <v>56</v>
      </c>
      <c r="E110" s="41" t="s">
        <v>346</v>
      </c>
      <c r="F110" s="12">
        <v>200</v>
      </c>
      <c r="G110" s="9">
        <f>G111</f>
        <v>920.09999999999991</v>
      </c>
      <c r="H110" s="9"/>
      <c r="I110" s="57"/>
      <c r="J110" s="58"/>
    </row>
    <row r="111" spans="1:10" ht="25.5" x14ac:dyDescent="0.2">
      <c r="A111" s="6" t="s">
        <v>98</v>
      </c>
      <c r="B111" s="12">
        <v>650</v>
      </c>
      <c r="C111" s="12" t="s">
        <v>58</v>
      </c>
      <c r="D111" s="41" t="s">
        <v>56</v>
      </c>
      <c r="E111" s="41" t="s">
        <v>346</v>
      </c>
      <c r="F111" s="12">
        <v>240</v>
      </c>
      <c r="G111" s="9">
        <f>'Пр.11 (вед)'!G138</f>
        <v>920.09999999999991</v>
      </c>
      <c r="H111" s="9"/>
      <c r="I111" s="56"/>
      <c r="J111" s="55"/>
    </row>
    <row r="112" spans="1:10" ht="19.5" customHeight="1" x14ac:dyDescent="0.2">
      <c r="A112" s="23" t="s">
        <v>17</v>
      </c>
      <c r="B112" s="39">
        <v>650</v>
      </c>
      <c r="C112" s="39" t="s">
        <v>58</v>
      </c>
      <c r="D112" s="40" t="s">
        <v>60</v>
      </c>
      <c r="E112" s="39"/>
      <c r="F112" s="39"/>
      <c r="G112" s="27">
        <f>G113</f>
        <v>3070</v>
      </c>
      <c r="H112" s="28"/>
      <c r="I112" s="56"/>
      <c r="J112" s="55"/>
    </row>
    <row r="113" spans="1:10" ht="38.25" x14ac:dyDescent="0.2">
      <c r="A113" s="94" t="s">
        <v>145</v>
      </c>
      <c r="B113" s="12">
        <v>650</v>
      </c>
      <c r="C113" s="12" t="s">
        <v>58</v>
      </c>
      <c r="D113" s="41" t="s">
        <v>60</v>
      </c>
      <c r="E113" s="62" t="s">
        <v>189</v>
      </c>
      <c r="F113" s="12"/>
      <c r="G113" s="9">
        <f>G114</f>
        <v>3070</v>
      </c>
      <c r="H113" s="33"/>
      <c r="I113" s="57"/>
      <c r="J113" s="58"/>
    </row>
    <row r="114" spans="1:10" ht="89.25" x14ac:dyDescent="0.2">
      <c r="A114" s="100" t="s">
        <v>146</v>
      </c>
      <c r="B114" s="12">
        <v>650</v>
      </c>
      <c r="C114" s="12" t="s">
        <v>58</v>
      </c>
      <c r="D114" s="41" t="s">
        <v>60</v>
      </c>
      <c r="E114" s="62" t="s">
        <v>190</v>
      </c>
      <c r="F114" s="12"/>
      <c r="G114" s="9">
        <f>G116</f>
        <v>3070</v>
      </c>
      <c r="H114" s="33"/>
      <c r="I114" s="56"/>
      <c r="J114" s="55"/>
    </row>
    <row r="115" spans="1:10" ht="38.25" x14ac:dyDescent="0.2">
      <c r="A115" s="100" t="s">
        <v>191</v>
      </c>
      <c r="B115" s="12">
        <v>650</v>
      </c>
      <c r="C115" s="12" t="s">
        <v>58</v>
      </c>
      <c r="D115" s="41" t="s">
        <v>60</v>
      </c>
      <c r="E115" s="62" t="s">
        <v>193</v>
      </c>
      <c r="F115" s="12"/>
      <c r="G115" s="9">
        <f>G116</f>
        <v>3070</v>
      </c>
      <c r="H115" s="33"/>
      <c r="I115" s="56"/>
      <c r="J115" s="55"/>
    </row>
    <row r="116" spans="1:10" ht="19.5" customHeight="1" x14ac:dyDescent="0.2">
      <c r="A116" s="6" t="s">
        <v>194</v>
      </c>
      <c r="B116" s="12">
        <v>650</v>
      </c>
      <c r="C116" s="12" t="s">
        <v>58</v>
      </c>
      <c r="D116" s="41" t="s">
        <v>60</v>
      </c>
      <c r="E116" s="62" t="s">
        <v>192</v>
      </c>
      <c r="F116" s="12"/>
      <c r="G116" s="9">
        <f>G118</f>
        <v>3070</v>
      </c>
      <c r="H116" s="33"/>
      <c r="I116" s="56"/>
      <c r="J116" s="55"/>
    </row>
    <row r="117" spans="1:10" ht="19.5" customHeight="1" x14ac:dyDescent="0.2">
      <c r="A117" s="6" t="s">
        <v>39</v>
      </c>
      <c r="B117" s="12">
        <v>650</v>
      </c>
      <c r="C117" s="12" t="s">
        <v>58</v>
      </c>
      <c r="D117" s="41" t="s">
        <v>60</v>
      </c>
      <c r="E117" s="62" t="s">
        <v>192</v>
      </c>
      <c r="F117" s="12">
        <v>800</v>
      </c>
      <c r="G117" s="9">
        <f>G118</f>
        <v>3070</v>
      </c>
      <c r="H117" s="33"/>
      <c r="I117" s="56"/>
      <c r="J117" s="55"/>
    </row>
    <row r="118" spans="1:10" ht="38.25" x14ac:dyDescent="0.2">
      <c r="A118" s="6" t="s">
        <v>293</v>
      </c>
      <c r="B118" s="12">
        <v>650</v>
      </c>
      <c r="C118" s="12" t="s">
        <v>58</v>
      </c>
      <c r="D118" s="41" t="s">
        <v>60</v>
      </c>
      <c r="E118" s="62" t="s">
        <v>192</v>
      </c>
      <c r="F118" s="12">
        <v>810</v>
      </c>
      <c r="G118" s="9">
        <f>'Пр.11 (вед)'!G146</f>
        <v>3070</v>
      </c>
      <c r="H118" s="33"/>
      <c r="I118" s="57"/>
      <c r="J118" s="58"/>
    </row>
    <row r="119" spans="1:10" x14ac:dyDescent="0.2">
      <c r="A119" s="23" t="s">
        <v>18</v>
      </c>
      <c r="B119" s="39">
        <v>650</v>
      </c>
      <c r="C119" s="39" t="s">
        <v>58</v>
      </c>
      <c r="D119" s="40" t="s">
        <v>61</v>
      </c>
      <c r="E119" s="40"/>
      <c r="F119" s="39"/>
      <c r="G119" s="27">
        <f>G120</f>
        <v>5873.5</v>
      </c>
      <c r="H119" s="28"/>
      <c r="I119" s="57"/>
      <c r="J119" s="58"/>
    </row>
    <row r="120" spans="1:10" ht="38.25" x14ac:dyDescent="0.2">
      <c r="A120" s="6" t="s">
        <v>147</v>
      </c>
      <c r="B120" s="12" t="s">
        <v>65</v>
      </c>
      <c r="C120" s="12" t="s">
        <v>58</v>
      </c>
      <c r="D120" s="41" t="s">
        <v>61</v>
      </c>
      <c r="E120" s="41" t="s">
        <v>189</v>
      </c>
      <c r="F120" s="12"/>
      <c r="G120" s="9">
        <f>G121+G126</f>
        <v>5873.5</v>
      </c>
      <c r="H120" s="29"/>
      <c r="I120" s="56"/>
      <c r="J120" s="55"/>
    </row>
    <row r="121" spans="1:10" ht="63.75" x14ac:dyDescent="0.2">
      <c r="A121" s="6" t="s">
        <v>148</v>
      </c>
      <c r="B121" s="12" t="s">
        <v>65</v>
      </c>
      <c r="C121" s="12" t="s">
        <v>58</v>
      </c>
      <c r="D121" s="41" t="s">
        <v>61</v>
      </c>
      <c r="E121" s="41" t="s">
        <v>195</v>
      </c>
      <c r="F121" s="12"/>
      <c r="G121" s="9">
        <f>G122</f>
        <v>5444.5</v>
      </c>
      <c r="H121" s="29"/>
      <c r="I121" s="56"/>
      <c r="J121" s="55"/>
    </row>
    <row r="122" spans="1:10" ht="38.25" x14ac:dyDescent="0.2">
      <c r="A122" s="6" t="s">
        <v>199</v>
      </c>
      <c r="B122" s="12" t="s">
        <v>65</v>
      </c>
      <c r="C122" s="12" t="s">
        <v>58</v>
      </c>
      <c r="D122" s="41" t="s">
        <v>61</v>
      </c>
      <c r="E122" s="41" t="s">
        <v>196</v>
      </c>
      <c r="F122" s="12"/>
      <c r="G122" s="9">
        <f>G123</f>
        <v>5444.5</v>
      </c>
      <c r="H122" s="29"/>
      <c r="I122" s="56"/>
      <c r="J122" s="55"/>
    </row>
    <row r="123" spans="1:10" x14ac:dyDescent="0.2">
      <c r="A123" s="6" t="s">
        <v>201</v>
      </c>
      <c r="B123" s="12" t="s">
        <v>65</v>
      </c>
      <c r="C123" s="12" t="s">
        <v>58</v>
      </c>
      <c r="D123" s="41" t="s">
        <v>61</v>
      </c>
      <c r="E123" s="41" t="s">
        <v>197</v>
      </c>
      <c r="F123" s="12"/>
      <c r="G123" s="9">
        <f>G124</f>
        <v>5444.5</v>
      </c>
      <c r="H123" s="29"/>
      <c r="I123" s="57"/>
      <c r="J123" s="58"/>
    </row>
    <row r="124" spans="1:10" ht="25.5" x14ac:dyDescent="0.2">
      <c r="A124" s="6" t="s">
        <v>292</v>
      </c>
      <c r="B124" s="12" t="s">
        <v>65</v>
      </c>
      <c r="C124" s="12" t="s">
        <v>58</v>
      </c>
      <c r="D124" s="41" t="s">
        <v>61</v>
      </c>
      <c r="E124" s="41" t="s">
        <v>197</v>
      </c>
      <c r="F124" s="12" t="s">
        <v>68</v>
      </c>
      <c r="G124" s="9">
        <f>G125</f>
        <v>5444.5</v>
      </c>
      <c r="H124" s="29"/>
    </row>
    <row r="125" spans="1:10" ht="25.5" x14ac:dyDescent="0.2">
      <c r="A125" s="6" t="s">
        <v>98</v>
      </c>
      <c r="B125" s="12" t="s">
        <v>65</v>
      </c>
      <c r="C125" s="12" t="s">
        <v>58</v>
      </c>
      <c r="D125" s="41" t="s">
        <v>61</v>
      </c>
      <c r="E125" s="41" t="s">
        <v>197</v>
      </c>
      <c r="F125" s="12" t="s">
        <v>69</v>
      </c>
      <c r="G125" s="9">
        <f>'Пр.11 (вед)'!G154</f>
        <v>5444.5</v>
      </c>
      <c r="H125" s="29"/>
    </row>
    <row r="126" spans="1:10" ht="51" x14ac:dyDescent="0.2">
      <c r="A126" s="6" t="s">
        <v>149</v>
      </c>
      <c r="B126" s="12" t="s">
        <v>65</v>
      </c>
      <c r="C126" s="12" t="s">
        <v>58</v>
      </c>
      <c r="D126" s="41" t="s">
        <v>61</v>
      </c>
      <c r="E126" s="41" t="s">
        <v>198</v>
      </c>
      <c r="F126" s="12"/>
      <c r="G126" s="9">
        <f>G129+G131</f>
        <v>429</v>
      </c>
      <c r="H126" s="29"/>
    </row>
    <row r="127" spans="1:10" ht="25.5" x14ac:dyDescent="0.2">
      <c r="A127" s="6" t="s">
        <v>200</v>
      </c>
      <c r="B127" s="12" t="s">
        <v>65</v>
      </c>
      <c r="C127" s="12" t="s">
        <v>58</v>
      </c>
      <c r="D127" s="41" t="s">
        <v>61</v>
      </c>
      <c r="E127" s="41" t="s">
        <v>202</v>
      </c>
      <c r="F127" s="12"/>
      <c r="G127" s="9">
        <f>G128</f>
        <v>70</v>
      </c>
      <c r="H127" s="29"/>
    </row>
    <row r="128" spans="1:10" ht="15.75" customHeight="1" x14ac:dyDescent="0.2">
      <c r="A128" s="6" t="s">
        <v>203</v>
      </c>
      <c r="B128" s="12" t="s">
        <v>65</v>
      </c>
      <c r="C128" s="12" t="s">
        <v>58</v>
      </c>
      <c r="D128" s="41" t="s">
        <v>61</v>
      </c>
      <c r="E128" s="41" t="s">
        <v>204</v>
      </c>
      <c r="F128" s="12"/>
      <c r="G128" s="9">
        <f>G129</f>
        <v>70</v>
      </c>
      <c r="H128" s="29"/>
    </row>
    <row r="129" spans="1:8" ht="25.5" x14ac:dyDescent="0.2">
      <c r="A129" s="6" t="s">
        <v>292</v>
      </c>
      <c r="B129" s="12" t="s">
        <v>65</v>
      </c>
      <c r="C129" s="12" t="s">
        <v>58</v>
      </c>
      <c r="D129" s="41" t="s">
        <v>61</v>
      </c>
      <c r="E129" s="41" t="s">
        <v>204</v>
      </c>
      <c r="F129" s="12" t="s">
        <v>68</v>
      </c>
      <c r="G129" s="9">
        <f>G130</f>
        <v>70</v>
      </c>
      <c r="H129" s="29"/>
    </row>
    <row r="130" spans="1:8" ht="25.5" x14ac:dyDescent="0.2">
      <c r="A130" s="6" t="s">
        <v>98</v>
      </c>
      <c r="B130" s="12" t="s">
        <v>65</v>
      </c>
      <c r="C130" s="12" t="s">
        <v>58</v>
      </c>
      <c r="D130" s="41" t="s">
        <v>61</v>
      </c>
      <c r="E130" s="41" t="s">
        <v>204</v>
      </c>
      <c r="F130" s="12" t="s">
        <v>69</v>
      </c>
      <c r="G130" s="9">
        <f>'Пр.11 (вед)'!G160</f>
        <v>70</v>
      </c>
      <c r="H130" s="29"/>
    </row>
    <row r="131" spans="1:8" ht="38.25" x14ac:dyDescent="0.2">
      <c r="A131" s="6" t="s">
        <v>347</v>
      </c>
      <c r="B131" s="12" t="s">
        <v>65</v>
      </c>
      <c r="C131" s="12" t="s">
        <v>58</v>
      </c>
      <c r="D131" s="41" t="s">
        <v>61</v>
      </c>
      <c r="E131" s="41" t="s">
        <v>348</v>
      </c>
      <c r="F131" s="12"/>
      <c r="G131" s="9">
        <f>G132</f>
        <v>359</v>
      </c>
      <c r="H131" s="29"/>
    </row>
    <row r="132" spans="1:8" ht="25.5" x14ac:dyDescent="0.2">
      <c r="A132" s="6" t="s">
        <v>292</v>
      </c>
      <c r="B132" s="12" t="s">
        <v>65</v>
      </c>
      <c r="C132" s="12" t="s">
        <v>58</v>
      </c>
      <c r="D132" s="41" t="s">
        <v>61</v>
      </c>
      <c r="E132" s="41" t="s">
        <v>348</v>
      </c>
      <c r="F132" s="12" t="s">
        <v>68</v>
      </c>
      <c r="G132" s="9">
        <f>G133</f>
        <v>359</v>
      </c>
      <c r="H132" s="29"/>
    </row>
    <row r="133" spans="1:8" ht="25.5" x14ac:dyDescent="0.2">
      <c r="A133" s="6" t="s">
        <v>98</v>
      </c>
      <c r="B133" s="12" t="s">
        <v>65</v>
      </c>
      <c r="C133" s="12" t="s">
        <v>58</v>
      </c>
      <c r="D133" s="41" t="s">
        <v>61</v>
      </c>
      <c r="E133" s="41" t="s">
        <v>348</v>
      </c>
      <c r="F133" s="12" t="s">
        <v>69</v>
      </c>
      <c r="G133" s="9">
        <f>'Пр.11 (вед)'!G164</f>
        <v>359</v>
      </c>
      <c r="H133" s="29"/>
    </row>
    <row r="134" spans="1:8" x14ac:dyDescent="0.2">
      <c r="A134" s="23" t="s">
        <v>19</v>
      </c>
      <c r="B134" s="39">
        <v>650</v>
      </c>
      <c r="C134" s="39" t="s">
        <v>58</v>
      </c>
      <c r="D134" s="40">
        <v>10</v>
      </c>
      <c r="E134" s="40"/>
      <c r="F134" s="39"/>
      <c r="G134" s="27">
        <f>G135</f>
        <v>532.1</v>
      </c>
      <c r="H134" s="28"/>
    </row>
    <row r="135" spans="1:8" ht="28.5" customHeight="1" x14ac:dyDescent="0.2">
      <c r="A135" s="20" t="s">
        <v>316</v>
      </c>
      <c r="B135" s="12">
        <v>650</v>
      </c>
      <c r="C135" s="12" t="s">
        <v>58</v>
      </c>
      <c r="D135" s="41">
        <v>10</v>
      </c>
      <c r="E135" s="63" t="s">
        <v>317</v>
      </c>
      <c r="F135" s="12"/>
      <c r="G135" s="9">
        <f>G139+G136</f>
        <v>532.1</v>
      </c>
      <c r="H135" s="29"/>
    </row>
    <row r="136" spans="1:8" ht="25.5" x14ac:dyDescent="0.2">
      <c r="A136" s="6" t="s">
        <v>324</v>
      </c>
      <c r="B136" s="12" t="s">
        <v>65</v>
      </c>
      <c r="C136" s="12" t="s">
        <v>58</v>
      </c>
      <c r="D136" s="41" t="s">
        <v>272</v>
      </c>
      <c r="E136" s="63" t="s">
        <v>325</v>
      </c>
      <c r="F136" s="12"/>
      <c r="G136" s="9">
        <f>G137</f>
        <v>135.5</v>
      </c>
      <c r="H136" s="29"/>
    </row>
    <row r="137" spans="1:8" ht="25.5" x14ac:dyDescent="0.2">
      <c r="A137" s="6" t="s">
        <v>292</v>
      </c>
      <c r="B137" s="12">
        <v>650</v>
      </c>
      <c r="C137" s="12" t="s">
        <v>58</v>
      </c>
      <c r="D137" s="41">
        <v>10</v>
      </c>
      <c r="E137" s="63" t="s">
        <v>325</v>
      </c>
      <c r="F137" s="12">
        <v>200</v>
      </c>
      <c r="G137" s="9">
        <f>G138</f>
        <v>135.5</v>
      </c>
      <c r="H137" s="29"/>
    </row>
    <row r="138" spans="1:8" ht="25.5" x14ac:dyDescent="0.2">
      <c r="A138" s="6" t="s">
        <v>98</v>
      </c>
      <c r="B138" s="12">
        <v>650</v>
      </c>
      <c r="C138" s="12" t="s">
        <v>58</v>
      </c>
      <c r="D138" s="41">
        <v>10</v>
      </c>
      <c r="E138" s="63" t="s">
        <v>325</v>
      </c>
      <c r="F138" s="12">
        <v>240</v>
      </c>
      <c r="G138" s="9">
        <f>'Пр.11 (вед)'!G170</f>
        <v>135.5</v>
      </c>
      <c r="H138" s="29"/>
    </row>
    <row r="139" spans="1:8" ht="14.25" customHeight="1" x14ac:dyDescent="0.2">
      <c r="A139" s="97" t="s">
        <v>349</v>
      </c>
      <c r="B139" s="12">
        <v>650</v>
      </c>
      <c r="C139" s="12" t="s">
        <v>58</v>
      </c>
      <c r="D139" s="41">
        <v>10</v>
      </c>
      <c r="E139" s="41" t="s">
        <v>350</v>
      </c>
      <c r="F139" s="12"/>
      <c r="G139" s="9">
        <f>G140</f>
        <v>396.6</v>
      </c>
      <c r="H139" s="29"/>
    </row>
    <row r="140" spans="1:8" ht="25.5" x14ac:dyDescent="0.2">
      <c r="A140" s="6" t="s">
        <v>292</v>
      </c>
      <c r="B140" s="12">
        <v>650</v>
      </c>
      <c r="C140" s="12" t="s">
        <v>58</v>
      </c>
      <c r="D140" s="41">
        <v>10</v>
      </c>
      <c r="E140" s="41" t="s">
        <v>350</v>
      </c>
      <c r="F140" s="12">
        <v>200</v>
      </c>
      <c r="G140" s="9">
        <f>G141</f>
        <v>396.6</v>
      </c>
      <c r="H140" s="29"/>
    </row>
    <row r="141" spans="1:8" ht="25.5" x14ac:dyDescent="0.2">
      <c r="A141" s="6" t="s">
        <v>98</v>
      </c>
      <c r="B141" s="12">
        <v>650</v>
      </c>
      <c r="C141" s="12" t="s">
        <v>58</v>
      </c>
      <c r="D141" s="41">
        <v>10</v>
      </c>
      <c r="E141" s="41" t="s">
        <v>350</v>
      </c>
      <c r="F141" s="12">
        <v>240</v>
      </c>
      <c r="G141" s="9">
        <f>'Пр.11 (вед)'!G174</f>
        <v>396.6</v>
      </c>
      <c r="H141" s="29"/>
    </row>
    <row r="142" spans="1:8" x14ac:dyDescent="0.2">
      <c r="A142" s="13" t="s">
        <v>20</v>
      </c>
      <c r="B142" s="14">
        <v>650</v>
      </c>
      <c r="C142" s="14" t="s">
        <v>62</v>
      </c>
      <c r="D142" s="38"/>
      <c r="E142" s="38"/>
      <c r="F142" s="14"/>
      <c r="G142" s="15">
        <f>G143+G162+G179+G205</f>
        <v>15219.7</v>
      </c>
      <c r="H142" s="34"/>
    </row>
    <row r="143" spans="1:8" x14ac:dyDescent="0.2">
      <c r="A143" s="48" t="s">
        <v>46</v>
      </c>
      <c r="B143" s="39">
        <v>650</v>
      </c>
      <c r="C143" s="46" t="s">
        <v>62</v>
      </c>
      <c r="D143" s="47" t="s">
        <v>56</v>
      </c>
      <c r="E143" s="47"/>
      <c r="F143" s="46"/>
      <c r="G143" s="27">
        <f>G144+G158</f>
        <v>591.19999999999993</v>
      </c>
      <c r="H143" s="28"/>
    </row>
    <row r="144" spans="1:8" ht="38.25" x14ac:dyDescent="0.2">
      <c r="A144" s="6" t="s">
        <v>150</v>
      </c>
      <c r="B144" s="12" t="s">
        <v>65</v>
      </c>
      <c r="C144" s="12" t="s">
        <v>62</v>
      </c>
      <c r="D144" s="41" t="s">
        <v>56</v>
      </c>
      <c r="E144" s="63" t="s">
        <v>205</v>
      </c>
      <c r="F144" s="68"/>
      <c r="G144" s="64">
        <f>G145</f>
        <v>466.9</v>
      </c>
      <c r="H144" s="65"/>
    </row>
    <row r="145" spans="1:10" ht="51" x14ac:dyDescent="0.2">
      <c r="A145" s="6" t="s">
        <v>206</v>
      </c>
      <c r="B145" s="12" t="s">
        <v>65</v>
      </c>
      <c r="C145" s="12" t="s">
        <v>62</v>
      </c>
      <c r="D145" s="41" t="s">
        <v>56</v>
      </c>
      <c r="E145" s="63" t="s">
        <v>207</v>
      </c>
      <c r="F145" s="12"/>
      <c r="G145" s="64">
        <f>G146+G150+G154</f>
        <v>466.9</v>
      </c>
      <c r="H145" s="65"/>
    </row>
    <row r="146" spans="1:10" ht="38.25" x14ac:dyDescent="0.2">
      <c r="A146" s="6" t="s">
        <v>208</v>
      </c>
      <c r="B146" s="12" t="s">
        <v>65</v>
      </c>
      <c r="C146" s="12" t="s">
        <v>62</v>
      </c>
      <c r="D146" s="41" t="s">
        <v>56</v>
      </c>
      <c r="E146" s="63" t="s">
        <v>210</v>
      </c>
      <c r="F146" s="12"/>
      <c r="G146" s="64">
        <f t="shared" ref="G146:G148" si="3">G147</f>
        <v>78.599999999999994</v>
      </c>
      <c r="H146" s="65"/>
    </row>
    <row r="147" spans="1:10" ht="25.5" x14ac:dyDescent="0.2">
      <c r="A147" s="6" t="s">
        <v>209</v>
      </c>
      <c r="B147" s="12" t="s">
        <v>65</v>
      </c>
      <c r="C147" s="12" t="s">
        <v>62</v>
      </c>
      <c r="D147" s="41" t="s">
        <v>56</v>
      </c>
      <c r="E147" s="63" t="s">
        <v>211</v>
      </c>
      <c r="F147" s="12"/>
      <c r="G147" s="64">
        <f t="shared" si="3"/>
        <v>78.599999999999994</v>
      </c>
      <c r="H147" s="65"/>
    </row>
    <row r="148" spans="1:10" ht="25.5" x14ac:dyDescent="0.2">
      <c r="A148" s="6" t="s">
        <v>292</v>
      </c>
      <c r="B148" s="12" t="s">
        <v>65</v>
      </c>
      <c r="C148" s="12" t="s">
        <v>62</v>
      </c>
      <c r="D148" s="41" t="s">
        <v>56</v>
      </c>
      <c r="E148" s="63" t="s">
        <v>211</v>
      </c>
      <c r="F148" s="12" t="s">
        <v>68</v>
      </c>
      <c r="G148" s="64">
        <f t="shared" si="3"/>
        <v>78.599999999999994</v>
      </c>
      <c r="H148" s="65"/>
    </row>
    <row r="149" spans="1:10" ht="25.5" x14ac:dyDescent="0.2">
      <c r="A149" s="6" t="s">
        <v>98</v>
      </c>
      <c r="B149" s="12" t="s">
        <v>65</v>
      </c>
      <c r="C149" s="12" t="s">
        <v>62</v>
      </c>
      <c r="D149" s="41" t="s">
        <v>56</v>
      </c>
      <c r="E149" s="63" t="s">
        <v>211</v>
      </c>
      <c r="F149" s="12" t="s">
        <v>69</v>
      </c>
      <c r="G149" s="64">
        <f>'Пр.11 (вед)'!G183</f>
        <v>78.599999999999994</v>
      </c>
      <c r="H149" s="65"/>
    </row>
    <row r="150" spans="1:10" ht="38.25" x14ac:dyDescent="0.2">
      <c r="A150" s="94" t="s">
        <v>351</v>
      </c>
      <c r="B150" s="62" t="s">
        <v>65</v>
      </c>
      <c r="C150" s="68" t="s">
        <v>62</v>
      </c>
      <c r="D150" s="69" t="s">
        <v>56</v>
      </c>
      <c r="E150" s="69" t="s">
        <v>352</v>
      </c>
      <c r="F150" s="68"/>
      <c r="G150" s="64">
        <f>G151</f>
        <v>341.8</v>
      </c>
      <c r="H150" s="65"/>
    </row>
    <row r="151" spans="1:10" ht="25.5" x14ac:dyDescent="0.2">
      <c r="A151" s="6" t="s">
        <v>118</v>
      </c>
      <c r="B151" s="12" t="s">
        <v>65</v>
      </c>
      <c r="C151" s="12" t="s">
        <v>62</v>
      </c>
      <c r="D151" s="41" t="s">
        <v>56</v>
      </c>
      <c r="E151" s="41" t="s">
        <v>353</v>
      </c>
      <c r="F151" s="12"/>
      <c r="G151" s="9">
        <f>G152</f>
        <v>341.8</v>
      </c>
      <c r="H151" s="29"/>
    </row>
    <row r="152" spans="1:10" ht="25.5" x14ac:dyDescent="0.2">
      <c r="A152" s="6" t="s">
        <v>292</v>
      </c>
      <c r="B152" s="12" t="s">
        <v>65</v>
      </c>
      <c r="C152" s="12" t="s">
        <v>62</v>
      </c>
      <c r="D152" s="41" t="s">
        <v>56</v>
      </c>
      <c r="E152" s="41" t="s">
        <v>353</v>
      </c>
      <c r="F152" s="12" t="s">
        <v>68</v>
      </c>
      <c r="G152" s="9">
        <f>G153</f>
        <v>341.8</v>
      </c>
      <c r="H152" s="29"/>
    </row>
    <row r="153" spans="1:10" ht="25.5" x14ac:dyDescent="0.2">
      <c r="A153" s="6" t="s">
        <v>98</v>
      </c>
      <c r="B153" s="12" t="s">
        <v>65</v>
      </c>
      <c r="C153" s="12" t="s">
        <v>62</v>
      </c>
      <c r="D153" s="41" t="s">
        <v>56</v>
      </c>
      <c r="E153" s="41" t="s">
        <v>353</v>
      </c>
      <c r="F153" s="12" t="s">
        <v>69</v>
      </c>
      <c r="G153" s="9">
        <f>'Пр.11 (вед)'!G188</f>
        <v>341.8</v>
      </c>
      <c r="H153" s="29"/>
    </row>
    <row r="154" spans="1:10" x14ac:dyDescent="0.2">
      <c r="A154" s="156" t="s">
        <v>367</v>
      </c>
      <c r="B154" s="12" t="s">
        <v>65</v>
      </c>
      <c r="C154" s="12" t="s">
        <v>62</v>
      </c>
      <c r="D154" s="41" t="s">
        <v>56</v>
      </c>
      <c r="E154" s="41" t="s">
        <v>372</v>
      </c>
      <c r="F154" s="12"/>
      <c r="G154" s="9">
        <f>G155</f>
        <v>46.5</v>
      </c>
      <c r="H154" s="29"/>
    </row>
    <row r="155" spans="1:10" x14ac:dyDescent="0.2">
      <c r="A155" s="156" t="s">
        <v>366</v>
      </c>
      <c r="B155" s="12" t="s">
        <v>65</v>
      </c>
      <c r="C155" s="12" t="s">
        <v>62</v>
      </c>
      <c r="D155" s="41" t="s">
        <v>56</v>
      </c>
      <c r="E155" s="41" t="s">
        <v>365</v>
      </c>
      <c r="F155" s="12"/>
      <c r="G155" s="9">
        <f>G156</f>
        <v>46.5</v>
      </c>
      <c r="H155" s="29"/>
    </row>
    <row r="156" spans="1:10" ht="25.5" x14ac:dyDescent="0.2">
      <c r="A156" s="6" t="s">
        <v>292</v>
      </c>
      <c r="B156" s="12" t="s">
        <v>65</v>
      </c>
      <c r="C156" s="12" t="s">
        <v>62</v>
      </c>
      <c r="D156" s="41" t="s">
        <v>56</v>
      </c>
      <c r="E156" s="41" t="s">
        <v>365</v>
      </c>
      <c r="F156" s="12" t="s">
        <v>68</v>
      </c>
      <c r="G156" s="9">
        <f>G157</f>
        <v>46.5</v>
      </c>
      <c r="H156" s="29"/>
    </row>
    <row r="157" spans="1:10" ht="25.5" x14ac:dyDescent="0.2">
      <c r="A157" s="6" t="s">
        <v>98</v>
      </c>
      <c r="B157" s="12" t="s">
        <v>65</v>
      </c>
      <c r="C157" s="12" t="s">
        <v>62</v>
      </c>
      <c r="D157" s="41" t="s">
        <v>56</v>
      </c>
      <c r="E157" s="41" t="s">
        <v>365</v>
      </c>
      <c r="F157" s="12" t="s">
        <v>69</v>
      </c>
      <c r="G157" s="9">
        <f>'Пр.11 (вед)'!G193</f>
        <v>46.5</v>
      </c>
      <c r="H157" s="29"/>
    </row>
    <row r="158" spans="1:10" x14ac:dyDescent="0.2">
      <c r="A158" s="94" t="s">
        <v>101</v>
      </c>
      <c r="B158" s="12" t="s">
        <v>65</v>
      </c>
      <c r="C158" s="12" t="s">
        <v>62</v>
      </c>
      <c r="D158" s="41" t="s">
        <v>56</v>
      </c>
      <c r="E158" s="41" t="s">
        <v>161</v>
      </c>
      <c r="F158" s="12"/>
      <c r="G158" s="9">
        <f>G159</f>
        <v>124.3</v>
      </c>
      <c r="H158" s="29"/>
      <c r="I158" s="56"/>
      <c r="J158" s="55"/>
    </row>
    <row r="159" spans="1:10" ht="26.25" customHeight="1" x14ac:dyDescent="0.2">
      <c r="A159" s="67" t="s">
        <v>439</v>
      </c>
      <c r="B159" s="12" t="s">
        <v>65</v>
      </c>
      <c r="C159" s="12" t="s">
        <v>62</v>
      </c>
      <c r="D159" s="41" t="s">
        <v>56</v>
      </c>
      <c r="E159" s="41" t="s">
        <v>440</v>
      </c>
      <c r="F159" s="12"/>
      <c r="G159" s="9">
        <f>G160</f>
        <v>124.3</v>
      </c>
      <c r="H159" s="29"/>
      <c r="I159" s="56"/>
      <c r="J159" s="55"/>
    </row>
    <row r="160" spans="1:10" x14ac:dyDescent="0.2">
      <c r="A160" s="6" t="s">
        <v>39</v>
      </c>
      <c r="B160" s="12" t="s">
        <v>65</v>
      </c>
      <c r="C160" s="12" t="s">
        <v>62</v>
      </c>
      <c r="D160" s="41" t="s">
        <v>56</v>
      </c>
      <c r="E160" s="41" t="s">
        <v>440</v>
      </c>
      <c r="F160" s="12" t="s">
        <v>328</v>
      </c>
      <c r="G160" s="9">
        <f>G161</f>
        <v>124.3</v>
      </c>
      <c r="H160" s="29"/>
      <c r="I160" s="56"/>
      <c r="J160" s="55"/>
    </row>
    <row r="161" spans="1:10" x14ac:dyDescent="0.2">
      <c r="A161" s="6" t="s">
        <v>441</v>
      </c>
      <c r="B161" s="12" t="s">
        <v>65</v>
      </c>
      <c r="C161" s="12" t="s">
        <v>62</v>
      </c>
      <c r="D161" s="41" t="s">
        <v>56</v>
      </c>
      <c r="E161" s="41" t="s">
        <v>440</v>
      </c>
      <c r="F161" s="12" t="s">
        <v>442</v>
      </c>
      <c r="G161" s="9">
        <f>'Пр.11 (вед)'!G198</f>
        <v>124.3</v>
      </c>
      <c r="H161" s="29"/>
      <c r="I161" s="56"/>
      <c r="J161" s="55"/>
    </row>
    <row r="162" spans="1:10" x14ac:dyDescent="0.2">
      <c r="A162" s="23" t="s">
        <v>47</v>
      </c>
      <c r="B162" s="39">
        <v>650</v>
      </c>
      <c r="C162" s="39" t="s">
        <v>62</v>
      </c>
      <c r="D162" s="40" t="s">
        <v>57</v>
      </c>
      <c r="E162" s="40"/>
      <c r="F162" s="39"/>
      <c r="G162" s="27">
        <f>G163</f>
        <v>9783.9</v>
      </c>
      <c r="H162" s="28"/>
    </row>
    <row r="163" spans="1:10" ht="14.25" customHeight="1" x14ac:dyDescent="0.2">
      <c r="A163" s="94" t="s">
        <v>101</v>
      </c>
      <c r="B163" s="12">
        <v>650</v>
      </c>
      <c r="C163" s="12" t="s">
        <v>62</v>
      </c>
      <c r="D163" s="12" t="s">
        <v>57</v>
      </c>
      <c r="E163" s="62" t="s">
        <v>161</v>
      </c>
      <c r="F163" s="12"/>
      <c r="G163" s="9">
        <f>G164+G167+G176+G170+G173</f>
        <v>9783.9</v>
      </c>
      <c r="H163" s="29"/>
    </row>
    <row r="164" spans="1:10" ht="14.25" customHeight="1" x14ac:dyDescent="0.2">
      <c r="A164" s="6" t="s">
        <v>421</v>
      </c>
      <c r="B164" s="12">
        <v>650</v>
      </c>
      <c r="C164" s="12" t="s">
        <v>62</v>
      </c>
      <c r="D164" s="41" t="s">
        <v>57</v>
      </c>
      <c r="E164" s="12" t="s">
        <v>422</v>
      </c>
      <c r="F164" s="12"/>
      <c r="G164" s="9">
        <f>G165</f>
        <v>1017</v>
      </c>
      <c r="H164" s="29"/>
    </row>
    <row r="165" spans="1:10" ht="25.5" x14ac:dyDescent="0.2">
      <c r="A165" s="6" t="s">
        <v>428</v>
      </c>
      <c r="B165" s="12" t="s">
        <v>65</v>
      </c>
      <c r="C165" s="12" t="s">
        <v>62</v>
      </c>
      <c r="D165" s="41" t="s">
        <v>57</v>
      </c>
      <c r="E165" s="12" t="s">
        <v>422</v>
      </c>
      <c r="F165" s="12" t="s">
        <v>427</v>
      </c>
      <c r="G165" s="9">
        <f>G166</f>
        <v>1017</v>
      </c>
      <c r="H165" s="29"/>
    </row>
    <row r="166" spans="1:10" x14ac:dyDescent="0.2">
      <c r="A166" s="6" t="s">
        <v>423</v>
      </c>
      <c r="B166" s="12">
        <v>650</v>
      </c>
      <c r="C166" s="12" t="s">
        <v>62</v>
      </c>
      <c r="D166" s="41" t="s">
        <v>57</v>
      </c>
      <c r="E166" s="12" t="s">
        <v>422</v>
      </c>
      <c r="F166" s="12" t="s">
        <v>424</v>
      </c>
      <c r="G166" s="9">
        <f>'Пр.11 (вед)'!G204</f>
        <v>1017</v>
      </c>
      <c r="H166" s="29"/>
    </row>
    <row r="167" spans="1:10" ht="51" x14ac:dyDescent="0.2">
      <c r="A167" s="6" t="s">
        <v>419</v>
      </c>
      <c r="B167" s="12" t="s">
        <v>65</v>
      </c>
      <c r="C167" s="12" t="s">
        <v>62</v>
      </c>
      <c r="D167" s="41" t="s">
        <v>57</v>
      </c>
      <c r="E167" s="12" t="s">
        <v>420</v>
      </c>
      <c r="F167" s="12"/>
      <c r="G167" s="9">
        <f>G168</f>
        <v>5755.6</v>
      </c>
      <c r="H167" s="29"/>
    </row>
    <row r="168" spans="1:10" x14ac:dyDescent="0.2">
      <c r="A168" s="6" t="s">
        <v>41</v>
      </c>
      <c r="B168" s="12" t="s">
        <v>65</v>
      </c>
      <c r="C168" s="12" t="s">
        <v>62</v>
      </c>
      <c r="D168" s="41" t="s">
        <v>57</v>
      </c>
      <c r="E168" s="12" t="s">
        <v>420</v>
      </c>
      <c r="F168" s="12" t="s">
        <v>412</v>
      </c>
      <c r="G168" s="9">
        <f>G169</f>
        <v>5755.6</v>
      </c>
      <c r="H168" s="29"/>
    </row>
    <row r="169" spans="1:10" x14ac:dyDescent="0.2">
      <c r="A169" s="6" t="s">
        <v>42</v>
      </c>
      <c r="B169" s="12" t="s">
        <v>65</v>
      </c>
      <c r="C169" s="12" t="s">
        <v>62</v>
      </c>
      <c r="D169" s="41" t="s">
        <v>57</v>
      </c>
      <c r="E169" s="12" t="s">
        <v>420</v>
      </c>
      <c r="F169" s="12" t="s">
        <v>413</v>
      </c>
      <c r="G169" s="9">
        <f>'Пр.11 (вед)'!G208</f>
        <v>5755.6</v>
      </c>
      <c r="H169" s="29"/>
    </row>
    <row r="170" spans="1:10" ht="38.25" x14ac:dyDescent="0.2">
      <c r="A170" s="6" t="s">
        <v>436</v>
      </c>
      <c r="B170" s="12" t="s">
        <v>65</v>
      </c>
      <c r="C170" s="12" t="s">
        <v>62</v>
      </c>
      <c r="D170" s="41" t="s">
        <v>57</v>
      </c>
      <c r="E170" s="63" t="s">
        <v>434</v>
      </c>
      <c r="F170" s="12"/>
      <c r="G170" s="9">
        <f>G171</f>
        <v>2765.7</v>
      </c>
      <c r="H170" s="29"/>
    </row>
    <row r="171" spans="1:10" x14ac:dyDescent="0.2">
      <c r="A171" s="6" t="s">
        <v>41</v>
      </c>
      <c r="B171" s="12" t="s">
        <v>65</v>
      </c>
      <c r="C171" s="12" t="s">
        <v>62</v>
      </c>
      <c r="D171" s="41" t="s">
        <v>57</v>
      </c>
      <c r="E171" s="63" t="s">
        <v>434</v>
      </c>
      <c r="F171" s="12" t="s">
        <v>412</v>
      </c>
      <c r="G171" s="9">
        <f>G172</f>
        <v>2765.7</v>
      </c>
      <c r="H171" s="29"/>
    </row>
    <row r="172" spans="1:10" x14ac:dyDescent="0.2">
      <c r="A172" s="6" t="s">
        <v>42</v>
      </c>
      <c r="B172" s="12" t="s">
        <v>65</v>
      </c>
      <c r="C172" s="12" t="s">
        <v>62</v>
      </c>
      <c r="D172" s="41" t="s">
        <v>57</v>
      </c>
      <c r="E172" s="63" t="s">
        <v>434</v>
      </c>
      <c r="F172" s="12" t="s">
        <v>413</v>
      </c>
      <c r="G172" s="9">
        <f>'Пр.11 (вед)'!G211</f>
        <v>2765.7</v>
      </c>
      <c r="H172" s="29"/>
    </row>
    <row r="173" spans="1:10" ht="38.25" x14ac:dyDescent="0.2">
      <c r="A173" s="6" t="s">
        <v>437</v>
      </c>
      <c r="B173" s="12" t="s">
        <v>65</v>
      </c>
      <c r="C173" s="12" t="s">
        <v>62</v>
      </c>
      <c r="D173" s="41" t="s">
        <v>57</v>
      </c>
      <c r="E173" s="63" t="s">
        <v>435</v>
      </c>
      <c r="F173" s="12"/>
      <c r="G173" s="9">
        <f>G174</f>
        <v>145.6</v>
      </c>
      <c r="H173" s="29"/>
    </row>
    <row r="174" spans="1:10" x14ac:dyDescent="0.2">
      <c r="A174" s="6" t="s">
        <v>41</v>
      </c>
      <c r="B174" s="12" t="s">
        <v>65</v>
      </c>
      <c r="C174" s="12" t="s">
        <v>62</v>
      </c>
      <c r="D174" s="41" t="s">
        <v>57</v>
      </c>
      <c r="E174" s="63" t="s">
        <v>435</v>
      </c>
      <c r="F174" s="12" t="s">
        <v>412</v>
      </c>
      <c r="G174" s="9">
        <f>G175</f>
        <v>145.6</v>
      </c>
      <c r="H174" s="29"/>
    </row>
    <row r="175" spans="1:10" x14ac:dyDescent="0.2">
      <c r="A175" s="6" t="s">
        <v>42</v>
      </c>
      <c r="B175" s="12" t="s">
        <v>65</v>
      </c>
      <c r="C175" s="12" t="s">
        <v>62</v>
      </c>
      <c r="D175" s="41" t="s">
        <v>57</v>
      </c>
      <c r="E175" s="63" t="s">
        <v>435</v>
      </c>
      <c r="F175" s="12" t="s">
        <v>413</v>
      </c>
      <c r="G175" s="9">
        <f>'Пр.11 (вед)'!G214</f>
        <v>145.6</v>
      </c>
      <c r="H175" s="29"/>
    </row>
    <row r="176" spans="1:10" ht="25.5" x14ac:dyDescent="0.2">
      <c r="A176" s="6" t="s">
        <v>414</v>
      </c>
      <c r="B176" s="12" t="s">
        <v>65</v>
      </c>
      <c r="C176" s="12" t="s">
        <v>62</v>
      </c>
      <c r="D176" s="41" t="s">
        <v>57</v>
      </c>
      <c r="E176" s="63" t="s">
        <v>415</v>
      </c>
      <c r="F176" s="12"/>
      <c r="G176" s="9">
        <f>G177</f>
        <v>100</v>
      </c>
      <c r="H176" s="29"/>
    </row>
    <row r="177" spans="1:8" x14ac:dyDescent="0.2">
      <c r="A177" s="6" t="s">
        <v>41</v>
      </c>
      <c r="B177" s="12" t="s">
        <v>65</v>
      </c>
      <c r="C177" s="12" t="s">
        <v>62</v>
      </c>
      <c r="D177" s="41" t="s">
        <v>57</v>
      </c>
      <c r="E177" s="63" t="s">
        <v>415</v>
      </c>
      <c r="F177" s="12" t="s">
        <v>412</v>
      </c>
      <c r="G177" s="9">
        <f>G178</f>
        <v>100</v>
      </c>
      <c r="H177" s="29"/>
    </row>
    <row r="178" spans="1:8" x14ac:dyDescent="0.2">
      <c r="A178" s="6" t="s">
        <v>42</v>
      </c>
      <c r="B178" s="12" t="s">
        <v>65</v>
      </c>
      <c r="C178" s="12" t="s">
        <v>62</v>
      </c>
      <c r="D178" s="41" t="s">
        <v>57</v>
      </c>
      <c r="E178" s="63" t="s">
        <v>415</v>
      </c>
      <c r="F178" s="12" t="s">
        <v>413</v>
      </c>
      <c r="G178" s="9">
        <f>'Пр.11 (вед)'!G217</f>
        <v>100</v>
      </c>
      <c r="H178" s="29"/>
    </row>
    <row r="179" spans="1:8" ht="13.5" customHeight="1" x14ac:dyDescent="0.2">
      <c r="A179" s="23" t="s">
        <v>21</v>
      </c>
      <c r="B179" s="39">
        <v>650</v>
      </c>
      <c r="C179" s="39" t="s">
        <v>62</v>
      </c>
      <c r="D179" s="40" t="s">
        <v>59</v>
      </c>
      <c r="E179" s="39"/>
      <c r="F179" s="39"/>
      <c r="G179" s="27">
        <f>G180</f>
        <v>4517.5</v>
      </c>
      <c r="H179" s="28"/>
    </row>
    <row r="180" spans="1:8" ht="38.25" x14ac:dyDescent="0.2">
      <c r="A180" s="21" t="s">
        <v>151</v>
      </c>
      <c r="B180" s="12" t="s">
        <v>65</v>
      </c>
      <c r="C180" s="12" t="s">
        <v>62</v>
      </c>
      <c r="D180" s="41" t="s">
        <v>59</v>
      </c>
      <c r="E180" s="63" t="s">
        <v>212</v>
      </c>
      <c r="F180" s="12"/>
      <c r="G180" s="9">
        <f>G181+G186+G195+G200</f>
        <v>4517.5</v>
      </c>
      <c r="H180" s="29"/>
    </row>
    <row r="181" spans="1:8" ht="51" x14ac:dyDescent="0.2">
      <c r="A181" s="21" t="s">
        <v>152</v>
      </c>
      <c r="B181" s="12" t="s">
        <v>65</v>
      </c>
      <c r="C181" s="12" t="s">
        <v>62</v>
      </c>
      <c r="D181" s="12" t="s">
        <v>59</v>
      </c>
      <c r="E181" s="63" t="s">
        <v>213</v>
      </c>
      <c r="F181" s="12"/>
      <c r="G181" s="9">
        <f>G182</f>
        <v>851.4</v>
      </c>
      <c r="H181" s="29"/>
    </row>
    <row r="182" spans="1:8" x14ac:dyDescent="0.2">
      <c r="A182" s="21" t="s">
        <v>214</v>
      </c>
      <c r="B182" s="12" t="s">
        <v>65</v>
      </c>
      <c r="C182" s="12" t="s">
        <v>62</v>
      </c>
      <c r="D182" s="12" t="s">
        <v>59</v>
      </c>
      <c r="E182" s="63" t="s">
        <v>215</v>
      </c>
      <c r="F182" s="12"/>
      <c r="G182" s="9">
        <f>G183</f>
        <v>851.4</v>
      </c>
      <c r="H182" s="29"/>
    </row>
    <row r="183" spans="1:8" ht="15" customHeight="1" x14ac:dyDescent="0.2">
      <c r="A183" s="21" t="s">
        <v>216</v>
      </c>
      <c r="B183" s="12" t="s">
        <v>65</v>
      </c>
      <c r="C183" s="12" t="s">
        <v>62</v>
      </c>
      <c r="D183" s="12" t="s">
        <v>59</v>
      </c>
      <c r="E183" s="63" t="s">
        <v>217</v>
      </c>
      <c r="F183" s="12"/>
      <c r="G183" s="9">
        <f>G185</f>
        <v>851.4</v>
      </c>
      <c r="H183" s="29"/>
    </row>
    <row r="184" spans="1:8" ht="25.5" x14ac:dyDescent="0.2">
      <c r="A184" s="6" t="s">
        <v>292</v>
      </c>
      <c r="B184" s="12" t="s">
        <v>65</v>
      </c>
      <c r="C184" s="12" t="s">
        <v>62</v>
      </c>
      <c r="D184" s="12" t="s">
        <v>59</v>
      </c>
      <c r="E184" s="63" t="s">
        <v>217</v>
      </c>
      <c r="F184" s="62" t="s">
        <v>68</v>
      </c>
      <c r="G184" s="9">
        <f>G185</f>
        <v>851.4</v>
      </c>
      <c r="H184" s="29"/>
    </row>
    <row r="185" spans="1:8" ht="25.5" x14ac:dyDescent="0.2">
      <c r="A185" s="6" t="s">
        <v>98</v>
      </c>
      <c r="B185" s="12" t="s">
        <v>65</v>
      </c>
      <c r="C185" s="12" t="s">
        <v>62</v>
      </c>
      <c r="D185" s="12" t="s">
        <v>59</v>
      </c>
      <c r="E185" s="63" t="s">
        <v>217</v>
      </c>
      <c r="F185" s="62" t="s">
        <v>69</v>
      </c>
      <c r="G185" s="9">
        <f>'Пр.11 (вед)'!G224</f>
        <v>851.4</v>
      </c>
      <c r="H185" s="29"/>
    </row>
    <row r="186" spans="1:8" ht="51" x14ac:dyDescent="0.2">
      <c r="A186" s="21" t="s">
        <v>160</v>
      </c>
      <c r="B186" s="12" t="s">
        <v>65</v>
      </c>
      <c r="C186" s="12" t="s">
        <v>62</v>
      </c>
      <c r="D186" s="12" t="s">
        <v>59</v>
      </c>
      <c r="E186" s="63" t="s">
        <v>222</v>
      </c>
      <c r="F186" s="12"/>
      <c r="G186" s="9">
        <f>G187+G191</f>
        <v>418.70000000000005</v>
      </c>
      <c r="H186" s="29"/>
    </row>
    <row r="187" spans="1:8" ht="25.5" x14ac:dyDescent="0.2">
      <c r="A187" s="145" t="s">
        <v>223</v>
      </c>
      <c r="B187" s="12" t="s">
        <v>65</v>
      </c>
      <c r="C187" s="12" t="s">
        <v>62</v>
      </c>
      <c r="D187" s="12" t="s">
        <v>59</v>
      </c>
      <c r="E187" s="63" t="s">
        <v>225</v>
      </c>
      <c r="F187" s="12"/>
      <c r="G187" s="9">
        <f>G188</f>
        <v>400.1</v>
      </c>
      <c r="H187" s="29"/>
    </row>
    <row r="188" spans="1:8" ht="13.5" customHeight="1" x14ac:dyDescent="0.2">
      <c r="A188" s="146" t="s">
        <v>224</v>
      </c>
      <c r="B188" s="144" t="s">
        <v>65</v>
      </c>
      <c r="C188" s="12" t="s">
        <v>62</v>
      </c>
      <c r="D188" s="12" t="s">
        <v>59</v>
      </c>
      <c r="E188" s="63" t="s">
        <v>226</v>
      </c>
      <c r="F188" s="12"/>
      <c r="G188" s="9">
        <f>G189</f>
        <v>400.1</v>
      </c>
      <c r="H188" s="29"/>
    </row>
    <row r="189" spans="1:8" ht="25.5" x14ac:dyDescent="0.2">
      <c r="A189" s="6" t="s">
        <v>292</v>
      </c>
      <c r="B189" s="12" t="s">
        <v>65</v>
      </c>
      <c r="C189" s="12" t="s">
        <v>62</v>
      </c>
      <c r="D189" s="12" t="s">
        <v>59</v>
      </c>
      <c r="E189" s="63" t="s">
        <v>226</v>
      </c>
      <c r="F189" s="62" t="s">
        <v>68</v>
      </c>
      <c r="G189" s="9">
        <f>G190</f>
        <v>400.1</v>
      </c>
      <c r="H189" s="29"/>
    </row>
    <row r="190" spans="1:8" ht="25.5" x14ac:dyDescent="0.2">
      <c r="A190" s="6" t="s">
        <v>98</v>
      </c>
      <c r="B190" s="12" t="s">
        <v>65</v>
      </c>
      <c r="C190" s="12" t="s">
        <v>62</v>
      </c>
      <c r="D190" s="12" t="s">
        <v>59</v>
      </c>
      <c r="E190" s="63" t="s">
        <v>226</v>
      </c>
      <c r="F190" s="62" t="s">
        <v>69</v>
      </c>
      <c r="G190" s="9">
        <f>'Пр.11 (вед)'!G230</f>
        <v>400.1</v>
      </c>
      <c r="H190" s="29"/>
    </row>
    <row r="191" spans="1:8" ht="25.5" x14ac:dyDescent="0.2">
      <c r="A191" s="145" t="s">
        <v>223</v>
      </c>
      <c r="B191" s="12" t="s">
        <v>65</v>
      </c>
      <c r="C191" s="12" t="s">
        <v>62</v>
      </c>
      <c r="D191" s="12" t="s">
        <v>59</v>
      </c>
      <c r="E191" s="63" t="s">
        <v>369</v>
      </c>
      <c r="F191" s="12"/>
      <c r="G191" s="9">
        <f>G192</f>
        <v>18.600000000000001</v>
      </c>
      <c r="H191" s="29"/>
    </row>
    <row r="192" spans="1:8" x14ac:dyDescent="0.2">
      <c r="A192" s="146" t="s">
        <v>368</v>
      </c>
      <c r="B192" s="144" t="s">
        <v>65</v>
      </c>
      <c r="C192" s="12" t="s">
        <v>62</v>
      </c>
      <c r="D192" s="12" t="s">
        <v>59</v>
      </c>
      <c r="E192" s="63" t="s">
        <v>370</v>
      </c>
      <c r="F192" s="12"/>
      <c r="G192" s="9">
        <f>G193</f>
        <v>18.600000000000001</v>
      </c>
      <c r="H192" s="29"/>
    </row>
    <row r="193" spans="1:8" ht="25.5" x14ac:dyDescent="0.2">
      <c r="A193" s="6" t="s">
        <v>292</v>
      </c>
      <c r="B193" s="12" t="s">
        <v>65</v>
      </c>
      <c r="C193" s="12" t="s">
        <v>62</v>
      </c>
      <c r="D193" s="12" t="s">
        <v>59</v>
      </c>
      <c r="E193" s="63" t="s">
        <v>370</v>
      </c>
      <c r="F193" s="62" t="s">
        <v>68</v>
      </c>
      <c r="G193" s="9">
        <f>G194</f>
        <v>18.600000000000001</v>
      </c>
      <c r="H193" s="29"/>
    </row>
    <row r="194" spans="1:8" ht="25.5" x14ac:dyDescent="0.2">
      <c r="A194" s="6" t="s">
        <v>98</v>
      </c>
      <c r="B194" s="12" t="s">
        <v>65</v>
      </c>
      <c r="C194" s="12" t="s">
        <v>62</v>
      </c>
      <c r="D194" s="12" t="s">
        <v>59</v>
      </c>
      <c r="E194" s="63" t="s">
        <v>370</v>
      </c>
      <c r="F194" s="62" t="s">
        <v>69</v>
      </c>
      <c r="G194" s="9">
        <f>'Пр.11 (вед)'!G235</f>
        <v>18.600000000000001</v>
      </c>
      <c r="H194" s="29"/>
    </row>
    <row r="195" spans="1:8" ht="51" x14ac:dyDescent="0.2">
      <c r="A195" s="21" t="s">
        <v>153</v>
      </c>
      <c r="B195" s="12" t="s">
        <v>65</v>
      </c>
      <c r="C195" s="12" t="s">
        <v>62</v>
      </c>
      <c r="D195" s="12" t="s">
        <v>59</v>
      </c>
      <c r="E195" s="63" t="s">
        <v>227</v>
      </c>
      <c r="F195" s="12"/>
      <c r="G195" s="9">
        <f>G198</f>
        <v>1678.0000000000002</v>
      </c>
      <c r="H195" s="29"/>
    </row>
    <row r="196" spans="1:8" ht="25.5" x14ac:dyDescent="0.2">
      <c r="A196" s="21" t="s">
        <v>229</v>
      </c>
      <c r="B196" s="12" t="s">
        <v>65</v>
      </c>
      <c r="C196" s="12" t="s">
        <v>62</v>
      </c>
      <c r="D196" s="12" t="s">
        <v>59</v>
      </c>
      <c r="E196" s="63" t="s">
        <v>230</v>
      </c>
      <c r="F196" s="12"/>
      <c r="G196" s="9">
        <f>G197</f>
        <v>1678.0000000000002</v>
      </c>
      <c r="H196" s="29"/>
    </row>
    <row r="197" spans="1:8" x14ac:dyDescent="0.2">
      <c r="A197" s="21" t="s">
        <v>228</v>
      </c>
      <c r="B197" s="12" t="s">
        <v>65</v>
      </c>
      <c r="C197" s="12" t="s">
        <v>62</v>
      </c>
      <c r="D197" s="12" t="s">
        <v>59</v>
      </c>
      <c r="E197" s="63" t="s">
        <v>231</v>
      </c>
      <c r="F197" s="12"/>
      <c r="G197" s="9">
        <f>G198</f>
        <v>1678.0000000000002</v>
      </c>
      <c r="H197" s="29"/>
    </row>
    <row r="198" spans="1:8" ht="25.5" x14ac:dyDescent="0.2">
      <c r="A198" s="6" t="s">
        <v>292</v>
      </c>
      <c r="B198" s="12" t="s">
        <v>65</v>
      </c>
      <c r="C198" s="12" t="s">
        <v>62</v>
      </c>
      <c r="D198" s="12" t="s">
        <v>59</v>
      </c>
      <c r="E198" s="63" t="s">
        <v>231</v>
      </c>
      <c r="F198" s="62" t="s">
        <v>68</v>
      </c>
      <c r="G198" s="9">
        <f>G199</f>
        <v>1678.0000000000002</v>
      </c>
      <c r="H198" s="29"/>
    </row>
    <row r="199" spans="1:8" ht="25.5" x14ac:dyDescent="0.2">
      <c r="A199" s="6" t="s">
        <v>98</v>
      </c>
      <c r="B199" s="12" t="s">
        <v>65</v>
      </c>
      <c r="C199" s="12" t="s">
        <v>62</v>
      </c>
      <c r="D199" s="12" t="s">
        <v>59</v>
      </c>
      <c r="E199" s="63" t="s">
        <v>231</v>
      </c>
      <c r="F199" s="62" t="s">
        <v>69</v>
      </c>
      <c r="G199" s="9">
        <f>'Пр.11 (вед)'!G241</f>
        <v>1678.0000000000002</v>
      </c>
      <c r="H199" s="29"/>
    </row>
    <row r="200" spans="1:8" ht="51" x14ac:dyDescent="0.2">
      <c r="A200" s="21" t="s">
        <v>154</v>
      </c>
      <c r="B200" s="12" t="s">
        <v>65</v>
      </c>
      <c r="C200" s="12" t="s">
        <v>62</v>
      </c>
      <c r="D200" s="12" t="s">
        <v>59</v>
      </c>
      <c r="E200" s="63" t="s">
        <v>232</v>
      </c>
      <c r="F200" s="12"/>
      <c r="G200" s="9">
        <f>G202</f>
        <v>1569.4</v>
      </c>
      <c r="H200" s="29"/>
    </row>
    <row r="201" spans="1:8" ht="25.5" x14ac:dyDescent="0.2">
      <c r="A201" s="21" t="s">
        <v>233</v>
      </c>
      <c r="B201" s="12" t="s">
        <v>65</v>
      </c>
      <c r="C201" s="12" t="s">
        <v>62</v>
      </c>
      <c r="D201" s="12" t="s">
        <v>59</v>
      </c>
      <c r="E201" s="63" t="s">
        <v>234</v>
      </c>
      <c r="F201" s="12"/>
      <c r="G201" s="9">
        <f>G202</f>
        <v>1569.4</v>
      </c>
      <c r="H201" s="29"/>
    </row>
    <row r="202" spans="1:8" ht="15.75" customHeight="1" x14ac:dyDescent="0.2">
      <c r="A202" s="21" t="s">
        <v>235</v>
      </c>
      <c r="B202" s="12" t="s">
        <v>65</v>
      </c>
      <c r="C202" s="12" t="s">
        <v>62</v>
      </c>
      <c r="D202" s="12" t="s">
        <v>59</v>
      </c>
      <c r="E202" s="63" t="s">
        <v>236</v>
      </c>
      <c r="F202" s="12"/>
      <c r="G202" s="9">
        <f>G203</f>
        <v>1569.4</v>
      </c>
      <c r="H202" s="29"/>
    </row>
    <row r="203" spans="1:8" ht="25.5" x14ac:dyDescent="0.2">
      <c r="A203" s="6" t="s">
        <v>292</v>
      </c>
      <c r="B203" s="12" t="s">
        <v>65</v>
      </c>
      <c r="C203" s="12" t="s">
        <v>62</v>
      </c>
      <c r="D203" s="12" t="s">
        <v>59</v>
      </c>
      <c r="E203" s="63" t="s">
        <v>236</v>
      </c>
      <c r="F203" s="62" t="s">
        <v>68</v>
      </c>
      <c r="G203" s="9">
        <f>G204</f>
        <v>1569.4</v>
      </c>
      <c r="H203" s="29"/>
    </row>
    <row r="204" spans="1:8" ht="25.5" x14ac:dyDescent="0.2">
      <c r="A204" s="6" t="s">
        <v>98</v>
      </c>
      <c r="B204" s="12" t="s">
        <v>65</v>
      </c>
      <c r="C204" s="12" t="s">
        <v>62</v>
      </c>
      <c r="D204" s="12" t="s">
        <v>59</v>
      </c>
      <c r="E204" s="63" t="s">
        <v>236</v>
      </c>
      <c r="F204" s="62" t="s">
        <v>69</v>
      </c>
      <c r="G204" s="9">
        <f>'Пр.11 (вед)'!G247</f>
        <v>1569.4</v>
      </c>
      <c r="H204" s="29"/>
    </row>
    <row r="205" spans="1:8" ht="10.5" customHeight="1" x14ac:dyDescent="0.2">
      <c r="A205" s="23" t="s">
        <v>22</v>
      </c>
      <c r="B205" s="23" t="s">
        <v>65</v>
      </c>
      <c r="C205" s="101" t="s">
        <v>62</v>
      </c>
      <c r="D205" s="101" t="s">
        <v>62</v>
      </c>
      <c r="E205" s="23"/>
      <c r="F205" s="23"/>
      <c r="G205" s="102">
        <f>G207</f>
        <v>327.10000000000002</v>
      </c>
      <c r="H205" s="23"/>
    </row>
    <row r="206" spans="1:8" x14ac:dyDescent="0.2">
      <c r="A206" s="94" t="s">
        <v>101</v>
      </c>
      <c r="B206" s="12">
        <v>650</v>
      </c>
      <c r="C206" s="12" t="s">
        <v>62</v>
      </c>
      <c r="D206" s="41" t="s">
        <v>62</v>
      </c>
      <c r="E206" s="41" t="s">
        <v>161</v>
      </c>
      <c r="F206" s="67"/>
      <c r="G206" s="147">
        <f>G207</f>
        <v>327.10000000000002</v>
      </c>
      <c r="H206" s="67"/>
    </row>
    <row r="207" spans="1:8" ht="25.5" x14ac:dyDescent="0.2">
      <c r="A207" s="67" t="s">
        <v>117</v>
      </c>
      <c r="B207" s="12">
        <v>650</v>
      </c>
      <c r="C207" s="12" t="s">
        <v>62</v>
      </c>
      <c r="D207" s="41" t="s">
        <v>62</v>
      </c>
      <c r="E207" s="41" t="s">
        <v>165</v>
      </c>
      <c r="F207" s="12"/>
      <c r="G207" s="9">
        <f>G208</f>
        <v>327.10000000000002</v>
      </c>
      <c r="H207" s="29"/>
    </row>
    <row r="208" spans="1:8" ht="15.75" customHeight="1" x14ac:dyDescent="0.2">
      <c r="A208" s="67" t="s">
        <v>41</v>
      </c>
      <c r="B208" s="12">
        <v>650</v>
      </c>
      <c r="C208" s="12" t="s">
        <v>62</v>
      </c>
      <c r="D208" s="41" t="s">
        <v>62</v>
      </c>
      <c r="E208" s="41" t="s">
        <v>165</v>
      </c>
      <c r="F208" s="12">
        <v>500</v>
      </c>
      <c r="G208" s="9">
        <f>G209</f>
        <v>327.10000000000002</v>
      </c>
      <c r="H208" s="29"/>
    </row>
    <row r="209" spans="1:8" ht="16.5" customHeight="1" x14ac:dyDescent="0.2">
      <c r="A209" s="67" t="s">
        <v>42</v>
      </c>
      <c r="B209" s="12">
        <v>650</v>
      </c>
      <c r="C209" s="12" t="s">
        <v>62</v>
      </c>
      <c r="D209" s="41" t="s">
        <v>62</v>
      </c>
      <c r="E209" s="41" t="s">
        <v>165</v>
      </c>
      <c r="F209" s="12">
        <v>540</v>
      </c>
      <c r="G209" s="9">
        <f>'Пр.11 (вед)'!G253</f>
        <v>327.10000000000002</v>
      </c>
      <c r="H209" s="29"/>
    </row>
    <row r="210" spans="1:8" ht="11.25" customHeight="1" x14ac:dyDescent="0.2">
      <c r="A210" s="13" t="s">
        <v>23</v>
      </c>
      <c r="B210" s="14">
        <v>650</v>
      </c>
      <c r="C210" s="14" t="s">
        <v>63</v>
      </c>
      <c r="D210" s="14"/>
      <c r="E210" s="38"/>
      <c r="F210" s="14"/>
      <c r="G210" s="15">
        <f>G211</f>
        <v>486.90000000000003</v>
      </c>
      <c r="H210" s="34"/>
    </row>
    <row r="211" spans="1:8" x14ac:dyDescent="0.2">
      <c r="A211" s="23" t="s">
        <v>24</v>
      </c>
      <c r="B211" s="39">
        <v>650</v>
      </c>
      <c r="C211" s="39" t="s">
        <v>63</v>
      </c>
      <c r="D211" s="39" t="s">
        <v>63</v>
      </c>
      <c r="E211" s="40"/>
      <c r="F211" s="39"/>
      <c r="G211" s="27">
        <f>G212</f>
        <v>486.90000000000003</v>
      </c>
      <c r="H211" s="27"/>
    </row>
    <row r="212" spans="1:8" ht="38.25" x14ac:dyDescent="0.2">
      <c r="A212" s="103" t="s">
        <v>155</v>
      </c>
      <c r="B212" s="62" t="s">
        <v>65</v>
      </c>
      <c r="C212" s="62" t="s">
        <v>63</v>
      </c>
      <c r="D212" s="62" t="s">
        <v>63</v>
      </c>
      <c r="E212" s="63" t="s">
        <v>237</v>
      </c>
      <c r="F212" s="62"/>
      <c r="G212" s="9">
        <f>G213</f>
        <v>486.90000000000003</v>
      </c>
      <c r="H212" s="9"/>
    </row>
    <row r="213" spans="1:8" ht="51" x14ac:dyDescent="0.2">
      <c r="A213" s="104" t="s">
        <v>156</v>
      </c>
      <c r="B213" s="62" t="s">
        <v>65</v>
      </c>
      <c r="C213" s="62" t="s">
        <v>63</v>
      </c>
      <c r="D213" s="62" t="s">
        <v>63</v>
      </c>
      <c r="E213" s="63" t="s">
        <v>238</v>
      </c>
      <c r="F213" s="62"/>
      <c r="G213" s="9">
        <f>G214+G224+G220</f>
        <v>486.90000000000003</v>
      </c>
      <c r="H213" s="9"/>
    </row>
    <row r="214" spans="1:8" ht="25.5" x14ac:dyDescent="0.2">
      <c r="A214" s="104" t="s">
        <v>354</v>
      </c>
      <c r="B214" s="62" t="s">
        <v>65</v>
      </c>
      <c r="C214" s="62" t="s">
        <v>63</v>
      </c>
      <c r="D214" s="62" t="s">
        <v>63</v>
      </c>
      <c r="E214" s="63" t="s">
        <v>240</v>
      </c>
      <c r="F214" s="62"/>
      <c r="G214" s="9">
        <f>G215</f>
        <v>429.5</v>
      </c>
      <c r="H214" s="9"/>
    </row>
    <row r="215" spans="1:8" ht="25.5" x14ac:dyDescent="0.2">
      <c r="A215" s="148" t="s">
        <v>241</v>
      </c>
      <c r="B215" s="62" t="s">
        <v>65</v>
      </c>
      <c r="C215" s="62" t="s">
        <v>63</v>
      </c>
      <c r="D215" s="62" t="s">
        <v>63</v>
      </c>
      <c r="E215" s="63" t="s">
        <v>242</v>
      </c>
      <c r="F215" s="62"/>
      <c r="G215" s="9">
        <f>G216+G218</f>
        <v>429.5</v>
      </c>
      <c r="H215" s="9"/>
    </row>
    <row r="216" spans="1:8" ht="51" x14ac:dyDescent="0.2">
      <c r="A216" s="20" t="s">
        <v>96</v>
      </c>
      <c r="B216" s="62">
        <v>650</v>
      </c>
      <c r="C216" s="62" t="s">
        <v>63</v>
      </c>
      <c r="D216" s="62" t="s">
        <v>63</v>
      </c>
      <c r="E216" s="63" t="s">
        <v>242</v>
      </c>
      <c r="F216" s="62">
        <v>100</v>
      </c>
      <c r="G216" s="9">
        <f>G217</f>
        <v>367.5</v>
      </c>
      <c r="H216" s="9"/>
    </row>
    <row r="217" spans="1:8" x14ac:dyDescent="0.2">
      <c r="A217" s="67" t="s">
        <v>50</v>
      </c>
      <c r="B217" s="62">
        <v>650</v>
      </c>
      <c r="C217" s="62" t="s">
        <v>63</v>
      </c>
      <c r="D217" s="62" t="s">
        <v>63</v>
      </c>
      <c r="E217" s="63" t="s">
        <v>242</v>
      </c>
      <c r="F217" s="62">
        <v>110</v>
      </c>
      <c r="G217" s="9">
        <f>'Пр.11 (вед)'!G261</f>
        <v>367.5</v>
      </c>
      <c r="H217" s="9"/>
    </row>
    <row r="218" spans="1:8" ht="25.5" x14ac:dyDescent="0.2">
      <c r="A218" s="6" t="s">
        <v>292</v>
      </c>
      <c r="B218" s="62" t="s">
        <v>65</v>
      </c>
      <c r="C218" s="62" t="s">
        <v>63</v>
      </c>
      <c r="D218" s="62" t="s">
        <v>63</v>
      </c>
      <c r="E218" s="63" t="s">
        <v>242</v>
      </c>
      <c r="F218" s="62" t="s">
        <v>68</v>
      </c>
      <c r="G218" s="64">
        <f>G219</f>
        <v>62</v>
      </c>
      <c r="H218" s="9"/>
    </row>
    <row r="219" spans="1:8" ht="25.5" x14ac:dyDescent="0.2">
      <c r="A219" s="6" t="s">
        <v>98</v>
      </c>
      <c r="B219" s="62" t="s">
        <v>65</v>
      </c>
      <c r="C219" s="62" t="s">
        <v>63</v>
      </c>
      <c r="D219" s="62" t="s">
        <v>63</v>
      </c>
      <c r="E219" s="63" t="s">
        <v>242</v>
      </c>
      <c r="F219" s="62" t="s">
        <v>69</v>
      </c>
      <c r="G219" s="64">
        <f>'Пр.11 (вед)'!G266</f>
        <v>62</v>
      </c>
      <c r="H219" s="9"/>
    </row>
    <row r="220" spans="1:8" ht="27" customHeight="1" x14ac:dyDescent="0.2">
      <c r="A220" s="6" t="s">
        <v>355</v>
      </c>
      <c r="B220" s="62" t="s">
        <v>65</v>
      </c>
      <c r="C220" s="62" t="s">
        <v>63</v>
      </c>
      <c r="D220" s="62" t="s">
        <v>63</v>
      </c>
      <c r="E220" s="63" t="s">
        <v>356</v>
      </c>
      <c r="F220" s="62"/>
      <c r="G220" s="64">
        <f>G221</f>
        <v>8.1</v>
      </c>
      <c r="H220" s="9"/>
    </row>
    <row r="221" spans="1:8" x14ac:dyDescent="0.2">
      <c r="A221" s="6" t="s">
        <v>357</v>
      </c>
      <c r="B221" s="62" t="s">
        <v>65</v>
      </c>
      <c r="C221" s="62" t="s">
        <v>63</v>
      </c>
      <c r="D221" s="62" t="s">
        <v>63</v>
      </c>
      <c r="E221" s="63" t="s">
        <v>358</v>
      </c>
      <c r="F221" s="62"/>
      <c r="G221" s="64">
        <f>G222</f>
        <v>8.1</v>
      </c>
      <c r="H221" s="9"/>
    </row>
    <row r="222" spans="1:8" ht="25.5" x14ac:dyDescent="0.2">
      <c r="A222" s="6" t="s">
        <v>292</v>
      </c>
      <c r="B222" s="62" t="s">
        <v>65</v>
      </c>
      <c r="C222" s="62" t="s">
        <v>63</v>
      </c>
      <c r="D222" s="62" t="s">
        <v>63</v>
      </c>
      <c r="E222" s="63" t="s">
        <v>358</v>
      </c>
      <c r="F222" s="62" t="s">
        <v>68</v>
      </c>
      <c r="G222" s="64">
        <f>G223</f>
        <v>8.1</v>
      </c>
      <c r="H222" s="9"/>
    </row>
    <row r="223" spans="1:8" ht="25.5" x14ac:dyDescent="0.2">
      <c r="A223" s="6" t="s">
        <v>98</v>
      </c>
      <c r="B223" s="62" t="s">
        <v>65</v>
      </c>
      <c r="C223" s="62" t="s">
        <v>63</v>
      </c>
      <c r="D223" s="62" t="s">
        <v>63</v>
      </c>
      <c r="E223" s="63" t="s">
        <v>358</v>
      </c>
      <c r="F223" s="62" t="s">
        <v>69</v>
      </c>
      <c r="G223" s="64">
        <f>'Пр.11 (вед)'!G271</f>
        <v>8.1</v>
      </c>
      <c r="H223" s="9"/>
    </row>
    <row r="224" spans="1:8" ht="25.5" x14ac:dyDescent="0.2">
      <c r="A224" s="6" t="s">
        <v>243</v>
      </c>
      <c r="B224" s="62" t="s">
        <v>65</v>
      </c>
      <c r="C224" s="62" t="s">
        <v>63</v>
      </c>
      <c r="D224" s="62" t="s">
        <v>63</v>
      </c>
      <c r="E224" s="63" t="s">
        <v>245</v>
      </c>
      <c r="F224" s="62"/>
      <c r="G224" s="9">
        <f>G225</f>
        <v>49.3</v>
      </c>
      <c r="H224" s="9"/>
    </row>
    <row r="225" spans="1:8" x14ac:dyDescent="0.2">
      <c r="A225" s="6" t="s">
        <v>244</v>
      </c>
      <c r="B225" s="62" t="s">
        <v>65</v>
      </c>
      <c r="C225" s="62" t="s">
        <v>63</v>
      </c>
      <c r="D225" s="62" t="s">
        <v>63</v>
      </c>
      <c r="E225" s="63" t="s">
        <v>246</v>
      </c>
      <c r="F225" s="62"/>
      <c r="G225" s="9">
        <f>G226</f>
        <v>49.3</v>
      </c>
      <c r="H225" s="9"/>
    </row>
    <row r="226" spans="1:8" ht="25.5" x14ac:dyDescent="0.2">
      <c r="A226" s="6" t="s">
        <v>292</v>
      </c>
      <c r="B226" s="62" t="s">
        <v>65</v>
      </c>
      <c r="C226" s="62" t="s">
        <v>63</v>
      </c>
      <c r="D226" s="62" t="s">
        <v>63</v>
      </c>
      <c r="E226" s="63" t="s">
        <v>246</v>
      </c>
      <c r="F226" s="62" t="s">
        <v>68</v>
      </c>
      <c r="G226" s="9">
        <f>G227</f>
        <v>49.3</v>
      </c>
      <c r="H226" s="9"/>
    </row>
    <row r="227" spans="1:8" ht="25.5" x14ac:dyDescent="0.2">
      <c r="A227" s="6" t="s">
        <v>98</v>
      </c>
      <c r="B227" s="62" t="s">
        <v>65</v>
      </c>
      <c r="C227" s="62" t="s">
        <v>63</v>
      </c>
      <c r="D227" s="62" t="s">
        <v>63</v>
      </c>
      <c r="E227" s="63" t="s">
        <v>246</v>
      </c>
      <c r="F227" s="62" t="s">
        <v>69</v>
      </c>
      <c r="G227" s="9">
        <f>'Пр.11 (вед)'!G276</f>
        <v>49.3</v>
      </c>
      <c r="H227" s="9"/>
    </row>
    <row r="228" spans="1:8" x14ac:dyDescent="0.2">
      <c r="A228" s="13" t="s">
        <v>88</v>
      </c>
      <c r="B228" s="14">
        <v>650</v>
      </c>
      <c r="C228" s="14" t="s">
        <v>60</v>
      </c>
      <c r="D228" s="14"/>
      <c r="E228" s="38"/>
      <c r="F228" s="14"/>
      <c r="G228" s="15">
        <f>G229</f>
        <v>7239.0999999999995</v>
      </c>
      <c r="H228" s="34"/>
    </row>
    <row r="229" spans="1:8" x14ac:dyDescent="0.2">
      <c r="A229" s="23" t="s">
        <v>25</v>
      </c>
      <c r="B229" s="39">
        <v>650</v>
      </c>
      <c r="C229" s="39" t="s">
        <v>60</v>
      </c>
      <c r="D229" s="39" t="s">
        <v>56</v>
      </c>
      <c r="E229" s="40"/>
      <c r="F229" s="39"/>
      <c r="G229" s="27">
        <f>G230</f>
        <v>7239.0999999999995</v>
      </c>
      <c r="H229" s="27"/>
    </row>
    <row r="230" spans="1:8" ht="38.25" x14ac:dyDescent="0.2">
      <c r="A230" s="104" t="s">
        <v>155</v>
      </c>
      <c r="B230" s="96" t="s">
        <v>65</v>
      </c>
      <c r="C230" s="96" t="s">
        <v>60</v>
      </c>
      <c r="D230" s="41" t="s">
        <v>56</v>
      </c>
      <c r="E230" s="96" t="s">
        <v>237</v>
      </c>
      <c r="F230" s="96"/>
      <c r="G230" s="9">
        <f>G231</f>
        <v>7239.0999999999995</v>
      </c>
      <c r="H230" s="9"/>
    </row>
    <row r="231" spans="1:8" ht="51" x14ac:dyDescent="0.2">
      <c r="A231" s="104" t="s">
        <v>157</v>
      </c>
      <c r="B231" s="96">
        <v>650</v>
      </c>
      <c r="C231" s="96" t="s">
        <v>60</v>
      </c>
      <c r="D231" s="41" t="s">
        <v>56</v>
      </c>
      <c r="E231" s="96" t="s">
        <v>251</v>
      </c>
      <c r="F231" s="106"/>
      <c r="G231" s="9">
        <f>G232+G236+G257+G253</f>
        <v>7239.0999999999995</v>
      </c>
      <c r="H231" s="9"/>
    </row>
    <row r="232" spans="1:8" ht="25.5" x14ac:dyDescent="0.2">
      <c r="A232" s="67" t="s">
        <v>266</v>
      </c>
      <c r="B232" s="62" t="s">
        <v>65</v>
      </c>
      <c r="C232" s="62" t="s">
        <v>60</v>
      </c>
      <c r="D232" s="41" t="s">
        <v>56</v>
      </c>
      <c r="E232" s="96" t="s">
        <v>267</v>
      </c>
      <c r="F232" s="62"/>
      <c r="G232" s="9">
        <f>G233</f>
        <v>34.1</v>
      </c>
      <c r="H232" s="9"/>
    </row>
    <row r="233" spans="1:8" x14ac:dyDescent="0.2">
      <c r="A233" s="67" t="s">
        <v>265</v>
      </c>
      <c r="B233" s="62" t="s">
        <v>65</v>
      </c>
      <c r="C233" s="62" t="s">
        <v>60</v>
      </c>
      <c r="D233" s="41" t="s">
        <v>56</v>
      </c>
      <c r="E233" s="96" t="s">
        <v>268</v>
      </c>
      <c r="F233" s="62"/>
      <c r="G233" s="9">
        <f>G234</f>
        <v>34.1</v>
      </c>
      <c r="H233" s="9"/>
    </row>
    <row r="234" spans="1:8" ht="25.5" x14ac:dyDescent="0.2">
      <c r="A234" s="6" t="s">
        <v>292</v>
      </c>
      <c r="B234" s="62" t="s">
        <v>65</v>
      </c>
      <c r="C234" s="62" t="s">
        <v>60</v>
      </c>
      <c r="D234" s="41" t="s">
        <v>56</v>
      </c>
      <c r="E234" s="96" t="s">
        <v>268</v>
      </c>
      <c r="F234" s="62">
        <v>200</v>
      </c>
      <c r="G234" s="9">
        <f>G235</f>
        <v>34.1</v>
      </c>
      <c r="H234" s="9"/>
    </row>
    <row r="235" spans="1:8" ht="25.5" x14ac:dyDescent="0.2">
      <c r="A235" s="6" t="s">
        <v>98</v>
      </c>
      <c r="B235" s="62" t="s">
        <v>65</v>
      </c>
      <c r="C235" s="62" t="s">
        <v>60</v>
      </c>
      <c r="D235" s="41" t="s">
        <v>56</v>
      </c>
      <c r="E235" s="96" t="s">
        <v>268</v>
      </c>
      <c r="F235" s="62">
        <v>240</v>
      </c>
      <c r="G235" s="9">
        <f>'Пр.11 (вед)'!G285</f>
        <v>34.1</v>
      </c>
      <c r="H235" s="9"/>
    </row>
    <row r="236" spans="1:8" ht="25.5" x14ac:dyDescent="0.2">
      <c r="A236" s="104" t="s">
        <v>239</v>
      </c>
      <c r="B236" s="96" t="s">
        <v>65</v>
      </c>
      <c r="C236" s="96" t="s">
        <v>60</v>
      </c>
      <c r="D236" s="41" t="s">
        <v>56</v>
      </c>
      <c r="E236" s="96" t="s">
        <v>252</v>
      </c>
      <c r="F236" s="106"/>
      <c r="G236" s="9">
        <f>G237+G244+G250+G247</f>
        <v>6629.2999999999993</v>
      </c>
      <c r="H236" s="9"/>
    </row>
    <row r="237" spans="1:8" ht="25.5" x14ac:dyDescent="0.2">
      <c r="A237" s="148" t="s">
        <v>253</v>
      </c>
      <c r="B237" s="96">
        <v>650</v>
      </c>
      <c r="C237" s="96" t="s">
        <v>60</v>
      </c>
      <c r="D237" s="41" t="s">
        <v>56</v>
      </c>
      <c r="E237" s="96" t="s">
        <v>254</v>
      </c>
      <c r="F237" s="106"/>
      <c r="G237" s="9">
        <f>G238+G240+G242</f>
        <v>5302.2</v>
      </c>
      <c r="H237" s="9"/>
    </row>
    <row r="238" spans="1:8" ht="51" x14ac:dyDescent="0.2">
      <c r="A238" s="20" t="s">
        <v>96</v>
      </c>
      <c r="B238" s="62">
        <v>650</v>
      </c>
      <c r="C238" s="96" t="s">
        <v>60</v>
      </c>
      <c r="D238" s="41" t="s">
        <v>56</v>
      </c>
      <c r="E238" s="96" t="s">
        <v>254</v>
      </c>
      <c r="F238" s="62">
        <v>100</v>
      </c>
      <c r="G238" s="9">
        <f>G239</f>
        <v>3967.7999999999997</v>
      </c>
      <c r="H238" s="9"/>
    </row>
    <row r="239" spans="1:8" x14ac:dyDescent="0.2">
      <c r="A239" s="67" t="s">
        <v>50</v>
      </c>
      <c r="B239" s="62">
        <v>650</v>
      </c>
      <c r="C239" s="96" t="s">
        <v>60</v>
      </c>
      <c r="D239" s="107" t="s">
        <v>56</v>
      </c>
      <c r="E239" s="96" t="s">
        <v>254</v>
      </c>
      <c r="F239" s="62">
        <v>110</v>
      </c>
      <c r="G239" s="64">
        <f>'Пр.11 (вед)'!G290</f>
        <v>3967.7999999999997</v>
      </c>
      <c r="H239" s="9"/>
    </row>
    <row r="240" spans="1:8" ht="25.5" x14ac:dyDescent="0.2">
      <c r="A240" s="6" t="s">
        <v>292</v>
      </c>
      <c r="B240" s="62">
        <v>650</v>
      </c>
      <c r="C240" s="96" t="s">
        <v>60</v>
      </c>
      <c r="D240" s="107" t="s">
        <v>56</v>
      </c>
      <c r="E240" s="96" t="s">
        <v>254</v>
      </c>
      <c r="F240" s="62">
        <v>200</v>
      </c>
      <c r="G240" s="9">
        <f>G241</f>
        <v>1314.2</v>
      </c>
      <c r="H240" s="9"/>
    </row>
    <row r="241" spans="1:8" ht="25.5" x14ac:dyDescent="0.2">
      <c r="A241" s="6" t="s">
        <v>98</v>
      </c>
      <c r="B241" s="62">
        <v>650</v>
      </c>
      <c r="C241" s="96" t="s">
        <v>60</v>
      </c>
      <c r="D241" s="107" t="s">
        <v>56</v>
      </c>
      <c r="E241" s="96" t="s">
        <v>254</v>
      </c>
      <c r="F241" s="62">
        <v>240</v>
      </c>
      <c r="G241" s="9">
        <f>'Пр.11 (вед)'!G295</f>
        <v>1314.2</v>
      </c>
      <c r="H241" s="9"/>
    </row>
    <row r="242" spans="1:8" x14ac:dyDescent="0.2">
      <c r="A242" s="67" t="s">
        <v>39</v>
      </c>
      <c r="B242" s="62">
        <v>650</v>
      </c>
      <c r="C242" s="96" t="s">
        <v>60</v>
      </c>
      <c r="D242" s="107" t="s">
        <v>56</v>
      </c>
      <c r="E242" s="96" t="s">
        <v>254</v>
      </c>
      <c r="F242" s="62">
        <v>800</v>
      </c>
      <c r="G242" s="9">
        <f>G243</f>
        <v>20.2</v>
      </c>
      <c r="H242" s="9"/>
    </row>
    <row r="243" spans="1:8" x14ac:dyDescent="0.2">
      <c r="A243" s="6" t="s">
        <v>294</v>
      </c>
      <c r="B243" s="62">
        <v>650</v>
      </c>
      <c r="C243" s="96" t="s">
        <v>60</v>
      </c>
      <c r="D243" s="107" t="s">
        <v>56</v>
      </c>
      <c r="E243" s="96" t="s">
        <v>254</v>
      </c>
      <c r="F243" s="62">
        <v>850</v>
      </c>
      <c r="G243" s="9">
        <f>'Пр.11 (вед)'!G299</f>
        <v>20.2</v>
      </c>
      <c r="H243" s="9"/>
    </row>
    <row r="244" spans="1:8" ht="25.5" x14ac:dyDescent="0.2">
      <c r="A244" s="67" t="s">
        <v>120</v>
      </c>
      <c r="B244" s="96" t="s">
        <v>65</v>
      </c>
      <c r="C244" s="96" t="s">
        <v>60</v>
      </c>
      <c r="D244" s="107" t="s">
        <v>56</v>
      </c>
      <c r="E244" s="96" t="s">
        <v>255</v>
      </c>
      <c r="F244" s="96"/>
      <c r="G244" s="35">
        <f>G245</f>
        <v>421</v>
      </c>
      <c r="H244" s="9"/>
    </row>
    <row r="245" spans="1:8" ht="51" x14ac:dyDescent="0.2">
      <c r="A245" s="20" t="s">
        <v>96</v>
      </c>
      <c r="B245" s="62">
        <v>650</v>
      </c>
      <c r="C245" s="96" t="s">
        <v>60</v>
      </c>
      <c r="D245" s="41" t="s">
        <v>56</v>
      </c>
      <c r="E245" s="96" t="s">
        <v>255</v>
      </c>
      <c r="F245" s="62">
        <v>100</v>
      </c>
      <c r="G245" s="35">
        <f>G246</f>
        <v>421</v>
      </c>
      <c r="H245" s="9"/>
    </row>
    <row r="246" spans="1:8" x14ac:dyDescent="0.2">
      <c r="A246" s="67" t="s">
        <v>50</v>
      </c>
      <c r="B246" s="62">
        <v>650</v>
      </c>
      <c r="C246" s="96" t="s">
        <v>60</v>
      </c>
      <c r="D246" s="107" t="s">
        <v>56</v>
      </c>
      <c r="E246" s="96" t="s">
        <v>255</v>
      </c>
      <c r="F246" s="62">
        <v>110</v>
      </c>
      <c r="G246" s="35">
        <f>'Пр.11 (вед)'!G303</f>
        <v>421</v>
      </c>
      <c r="H246" s="9"/>
    </row>
    <row r="247" spans="1:8" ht="25.5" x14ac:dyDescent="0.2">
      <c r="A247" s="6" t="s">
        <v>438</v>
      </c>
      <c r="B247" s="96" t="s">
        <v>65</v>
      </c>
      <c r="C247" s="96" t="s">
        <v>60</v>
      </c>
      <c r="D247" s="107" t="s">
        <v>56</v>
      </c>
      <c r="E247" s="96" t="s">
        <v>429</v>
      </c>
      <c r="F247" s="96"/>
      <c r="G247" s="35">
        <f>G248</f>
        <v>883.9</v>
      </c>
      <c r="H247" s="9"/>
    </row>
    <row r="248" spans="1:8" ht="51" x14ac:dyDescent="0.2">
      <c r="A248" s="20" t="s">
        <v>96</v>
      </c>
      <c r="B248" s="62">
        <v>650</v>
      </c>
      <c r="C248" s="96" t="s">
        <v>60</v>
      </c>
      <c r="D248" s="41" t="s">
        <v>56</v>
      </c>
      <c r="E248" s="96" t="s">
        <v>429</v>
      </c>
      <c r="F248" s="62">
        <v>100</v>
      </c>
      <c r="G248" s="35">
        <f>G249</f>
        <v>883.9</v>
      </c>
      <c r="H248" s="9"/>
    </row>
    <row r="249" spans="1:8" x14ac:dyDescent="0.2">
      <c r="A249" s="67" t="s">
        <v>50</v>
      </c>
      <c r="B249" s="62">
        <v>650</v>
      </c>
      <c r="C249" s="96" t="s">
        <v>60</v>
      </c>
      <c r="D249" s="107" t="s">
        <v>56</v>
      </c>
      <c r="E249" s="96" t="s">
        <v>429</v>
      </c>
      <c r="F249" s="62">
        <v>110</v>
      </c>
      <c r="G249" s="35">
        <f>'Пр.11 (вед)'!G308</f>
        <v>883.9</v>
      </c>
      <c r="H249" s="9"/>
    </row>
    <row r="250" spans="1:8" ht="25.5" x14ac:dyDescent="0.2">
      <c r="A250" s="67" t="s">
        <v>121</v>
      </c>
      <c r="B250" s="96" t="s">
        <v>65</v>
      </c>
      <c r="C250" s="96" t="s">
        <v>60</v>
      </c>
      <c r="D250" s="107" t="s">
        <v>56</v>
      </c>
      <c r="E250" s="96" t="s">
        <v>256</v>
      </c>
      <c r="F250" s="96"/>
      <c r="G250" s="35">
        <f>G251</f>
        <v>22.200000000000003</v>
      </c>
      <c r="H250" s="9"/>
    </row>
    <row r="251" spans="1:8" ht="51" x14ac:dyDescent="0.2">
      <c r="A251" s="20" t="s">
        <v>96</v>
      </c>
      <c r="B251" s="62">
        <v>650</v>
      </c>
      <c r="C251" s="96" t="s">
        <v>60</v>
      </c>
      <c r="D251" s="41" t="s">
        <v>56</v>
      </c>
      <c r="E251" s="96" t="s">
        <v>256</v>
      </c>
      <c r="F251" s="62">
        <v>100</v>
      </c>
      <c r="G251" s="35">
        <f>G252</f>
        <v>22.200000000000003</v>
      </c>
      <c r="H251" s="9"/>
    </row>
    <row r="252" spans="1:8" x14ac:dyDescent="0.2">
      <c r="A252" s="67" t="s">
        <v>50</v>
      </c>
      <c r="B252" s="62">
        <v>650</v>
      </c>
      <c r="C252" s="96" t="s">
        <v>60</v>
      </c>
      <c r="D252" s="107" t="s">
        <v>56</v>
      </c>
      <c r="E252" s="96" t="s">
        <v>256</v>
      </c>
      <c r="F252" s="62">
        <v>110</v>
      </c>
      <c r="G252" s="35">
        <f>'Пр.11 (вед)'!G313</f>
        <v>22.200000000000003</v>
      </c>
      <c r="H252" s="9"/>
    </row>
    <row r="253" spans="1:8" x14ac:dyDescent="0.2">
      <c r="A253" s="6" t="s">
        <v>359</v>
      </c>
      <c r="B253" s="96" t="s">
        <v>65</v>
      </c>
      <c r="C253" s="96" t="s">
        <v>60</v>
      </c>
      <c r="D253" s="107" t="s">
        <v>56</v>
      </c>
      <c r="E253" s="96" t="s">
        <v>360</v>
      </c>
      <c r="F253" s="96"/>
      <c r="G253" s="35">
        <f>G254</f>
        <v>12.700000000000003</v>
      </c>
      <c r="H253" s="9"/>
    </row>
    <row r="254" spans="1:8" x14ac:dyDescent="0.2">
      <c r="A254" s="6" t="s">
        <v>361</v>
      </c>
      <c r="B254" s="96" t="s">
        <v>65</v>
      </c>
      <c r="C254" s="96" t="s">
        <v>60</v>
      </c>
      <c r="D254" s="107" t="s">
        <v>56</v>
      </c>
      <c r="E254" s="96" t="s">
        <v>362</v>
      </c>
      <c r="F254" s="96"/>
      <c r="G254" s="35">
        <f>G255</f>
        <v>12.700000000000003</v>
      </c>
      <c r="H254" s="9"/>
    </row>
    <row r="255" spans="1:8" ht="25.5" x14ac:dyDescent="0.2">
      <c r="A255" s="6" t="s">
        <v>292</v>
      </c>
      <c r="B255" s="62" t="s">
        <v>65</v>
      </c>
      <c r="C255" s="62" t="s">
        <v>60</v>
      </c>
      <c r="D255" s="41" t="s">
        <v>56</v>
      </c>
      <c r="E255" s="96" t="s">
        <v>362</v>
      </c>
      <c r="F255" s="62" t="s">
        <v>68</v>
      </c>
      <c r="G255" s="35">
        <f>G256</f>
        <v>12.700000000000003</v>
      </c>
      <c r="H255" s="9"/>
    </row>
    <row r="256" spans="1:8" ht="25.5" x14ac:dyDescent="0.2">
      <c r="A256" s="67" t="s">
        <v>98</v>
      </c>
      <c r="B256" s="62" t="s">
        <v>65</v>
      </c>
      <c r="C256" s="62" t="s">
        <v>60</v>
      </c>
      <c r="D256" s="41" t="s">
        <v>56</v>
      </c>
      <c r="E256" s="96" t="s">
        <v>362</v>
      </c>
      <c r="F256" s="62" t="s">
        <v>69</v>
      </c>
      <c r="G256" s="35">
        <f>'Пр.11 (вед)'!G319</f>
        <v>12.700000000000003</v>
      </c>
      <c r="H256" s="9"/>
    </row>
    <row r="257" spans="1:8" ht="25.5" x14ac:dyDescent="0.2">
      <c r="A257" s="67" t="s">
        <v>261</v>
      </c>
      <c r="B257" s="62" t="s">
        <v>65</v>
      </c>
      <c r="C257" s="62" t="s">
        <v>60</v>
      </c>
      <c r="D257" s="41" t="s">
        <v>56</v>
      </c>
      <c r="E257" s="96" t="s">
        <v>262</v>
      </c>
      <c r="F257" s="62"/>
      <c r="G257" s="9">
        <f>G258</f>
        <v>563</v>
      </c>
      <c r="H257" s="9"/>
    </row>
    <row r="258" spans="1:8" x14ac:dyDescent="0.2">
      <c r="A258" s="67" t="s">
        <v>263</v>
      </c>
      <c r="B258" s="62" t="s">
        <v>65</v>
      </c>
      <c r="C258" s="62" t="s">
        <v>60</v>
      </c>
      <c r="D258" s="41" t="s">
        <v>56</v>
      </c>
      <c r="E258" s="96" t="s">
        <v>264</v>
      </c>
      <c r="F258" s="62"/>
      <c r="G258" s="9">
        <f>G259</f>
        <v>563</v>
      </c>
      <c r="H258" s="9"/>
    </row>
    <row r="259" spans="1:8" ht="25.5" x14ac:dyDescent="0.2">
      <c r="A259" s="6" t="s">
        <v>292</v>
      </c>
      <c r="B259" s="62" t="s">
        <v>65</v>
      </c>
      <c r="C259" s="62" t="s">
        <v>60</v>
      </c>
      <c r="D259" s="41" t="s">
        <v>56</v>
      </c>
      <c r="E259" s="96" t="s">
        <v>264</v>
      </c>
      <c r="F259" s="62" t="s">
        <v>68</v>
      </c>
      <c r="G259" s="9">
        <f>G260</f>
        <v>563</v>
      </c>
      <c r="H259" s="9"/>
    </row>
    <row r="260" spans="1:8" ht="25.5" x14ac:dyDescent="0.2">
      <c r="A260" s="67" t="s">
        <v>98</v>
      </c>
      <c r="B260" s="62" t="s">
        <v>65</v>
      </c>
      <c r="C260" s="62" t="s">
        <v>60</v>
      </c>
      <c r="D260" s="41" t="s">
        <v>56</v>
      </c>
      <c r="E260" s="96" t="s">
        <v>264</v>
      </c>
      <c r="F260" s="62" t="s">
        <v>69</v>
      </c>
      <c r="G260" s="9">
        <f>'Пр.11 (вед)'!G324</f>
        <v>563</v>
      </c>
      <c r="H260" s="9"/>
    </row>
    <row r="261" spans="1:8" x14ac:dyDescent="0.2">
      <c r="A261" s="13" t="s">
        <v>26</v>
      </c>
      <c r="B261" s="14">
        <v>650</v>
      </c>
      <c r="C261" s="14">
        <v>10</v>
      </c>
      <c r="D261" s="38"/>
      <c r="E261" s="14"/>
      <c r="F261" s="14"/>
      <c r="G261" s="15">
        <f t="shared" ref="G261:G267" si="4">G262</f>
        <v>180</v>
      </c>
      <c r="H261" s="15"/>
    </row>
    <row r="262" spans="1:8" x14ac:dyDescent="0.2">
      <c r="A262" s="23" t="s">
        <v>27</v>
      </c>
      <c r="B262" s="39">
        <v>650</v>
      </c>
      <c r="C262" s="39">
        <v>10</v>
      </c>
      <c r="D262" s="40" t="s">
        <v>56</v>
      </c>
      <c r="E262" s="39"/>
      <c r="F262" s="39"/>
      <c r="G262" s="27">
        <f t="shared" si="4"/>
        <v>180</v>
      </c>
      <c r="H262" s="27"/>
    </row>
    <row r="263" spans="1:8" ht="38.25" x14ac:dyDescent="0.2">
      <c r="A263" s="95" t="s">
        <v>141</v>
      </c>
      <c r="B263" s="12">
        <v>650</v>
      </c>
      <c r="C263" s="12">
        <v>10</v>
      </c>
      <c r="D263" s="41" t="s">
        <v>56</v>
      </c>
      <c r="E263" s="62" t="s">
        <v>167</v>
      </c>
      <c r="F263" s="12"/>
      <c r="G263" s="9">
        <f t="shared" si="4"/>
        <v>180</v>
      </c>
      <c r="H263" s="29"/>
    </row>
    <row r="264" spans="1:8" ht="63.75" x14ac:dyDescent="0.2">
      <c r="A264" s="95" t="s">
        <v>158</v>
      </c>
      <c r="B264" s="12">
        <v>650</v>
      </c>
      <c r="C264" s="12">
        <v>10</v>
      </c>
      <c r="D264" s="41" t="s">
        <v>56</v>
      </c>
      <c r="E264" s="12" t="s">
        <v>269</v>
      </c>
      <c r="F264" s="12"/>
      <c r="G264" s="9">
        <f>G267</f>
        <v>180</v>
      </c>
      <c r="H264" s="29"/>
    </row>
    <row r="265" spans="1:8" ht="38.25" x14ac:dyDescent="0.2">
      <c r="A265" s="95" t="s">
        <v>270</v>
      </c>
      <c r="B265" s="12" t="s">
        <v>65</v>
      </c>
      <c r="C265" s="12" t="s">
        <v>272</v>
      </c>
      <c r="D265" s="41" t="s">
        <v>56</v>
      </c>
      <c r="E265" s="12" t="s">
        <v>273</v>
      </c>
      <c r="F265" s="12"/>
      <c r="G265" s="9">
        <f>G266</f>
        <v>180</v>
      </c>
      <c r="H265" s="29"/>
    </row>
    <row r="266" spans="1:8" ht="25.5" x14ac:dyDescent="0.2">
      <c r="A266" s="95" t="s">
        <v>271</v>
      </c>
      <c r="B266" s="12">
        <v>650</v>
      </c>
      <c r="C266" s="12">
        <v>10</v>
      </c>
      <c r="D266" s="41" t="s">
        <v>56</v>
      </c>
      <c r="E266" s="12" t="s">
        <v>274</v>
      </c>
      <c r="F266" s="12"/>
      <c r="G266" s="9">
        <f>G267</f>
        <v>180</v>
      </c>
      <c r="H266" s="29"/>
    </row>
    <row r="267" spans="1:8" x14ac:dyDescent="0.2">
      <c r="A267" s="6" t="s">
        <v>51</v>
      </c>
      <c r="B267" s="12">
        <v>650</v>
      </c>
      <c r="C267" s="12">
        <v>10</v>
      </c>
      <c r="D267" s="41" t="s">
        <v>56</v>
      </c>
      <c r="E267" s="12" t="s">
        <v>274</v>
      </c>
      <c r="F267" s="12">
        <v>300</v>
      </c>
      <c r="G267" s="9">
        <f t="shared" si="4"/>
        <v>180</v>
      </c>
      <c r="H267" s="29"/>
    </row>
    <row r="268" spans="1:8" ht="25.5" x14ac:dyDescent="0.2">
      <c r="A268" s="6" t="s">
        <v>52</v>
      </c>
      <c r="B268" s="12">
        <v>650</v>
      </c>
      <c r="C268" s="12">
        <v>10</v>
      </c>
      <c r="D268" s="41" t="s">
        <v>56</v>
      </c>
      <c r="E268" s="12" t="s">
        <v>274</v>
      </c>
      <c r="F268" s="12">
        <v>320</v>
      </c>
      <c r="G268" s="9">
        <f>'Пр.11 (вед)'!G333</f>
        <v>180</v>
      </c>
      <c r="H268" s="29"/>
    </row>
    <row r="269" spans="1:8" x14ac:dyDescent="0.2">
      <c r="A269" s="13" t="s">
        <v>28</v>
      </c>
      <c r="B269" s="14">
        <v>650</v>
      </c>
      <c r="C269" s="14">
        <v>11</v>
      </c>
      <c r="D269" s="38"/>
      <c r="E269" s="14"/>
      <c r="F269" s="14"/>
      <c r="G269" s="15">
        <f t="shared" ref="G269:G275" si="5">G270</f>
        <v>74.400000000000006</v>
      </c>
      <c r="H269" s="34"/>
    </row>
    <row r="270" spans="1:8" x14ac:dyDescent="0.2">
      <c r="A270" s="23" t="s">
        <v>53</v>
      </c>
      <c r="B270" s="39">
        <v>650</v>
      </c>
      <c r="C270" s="39">
        <v>11</v>
      </c>
      <c r="D270" s="40" t="s">
        <v>56</v>
      </c>
      <c r="E270" s="39"/>
      <c r="F270" s="39"/>
      <c r="G270" s="27">
        <f t="shared" si="5"/>
        <v>74.400000000000006</v>
      </c>
      <c r="H270" s="28"/>
    </row>
    <row r="271" spans="1:8" ht="38.25" x14ac:dyDescent="0.2">
      <c r="A271" s="95" t="s">
        <v>155</v>
      </c>
      <c r="B271" s="12">
        <v>650</v>
      </c>
      <c r="C271" s="12">
        <v>11</v>
      </c>
      <c r="D271" s="41" t="s">
        <v>56</v>
      </c>
      <c r="E271" s="62" t="s">
        <v>237</v>
      </c>
      <c r="F271" s="12"/>
      <c r="G271" s="9">
        <f t="shared" si="5"/>
        <v>74.400000000000006</v>
      </c>
      <c r="H271" s="29"/>
    </row>
    <row r="272" spans="1:8" ht="51" customHeight="1" x14ac:dyDescent="0.2">
      <c r="A272" s="95" t="s">
        <v>159</v>
      </c>
      <c r="B272" s="12">
        <v>650</v>
      </c>
      <c r="C272" s="12">
        <v>11</v>
      </c>
      <c r="D272" s="41" t="s">
        <v>56</v>
      </c>
      <c r="E272" s="62" t="s">
        <v>275</v>
      </c>
      <c r="F272" s="12"/>
      <c r="G272" s="9">
        <f>G273+G277</f>
        <v>74.400000000000006</v>
      </c>
      <c r="H272" s="29"/>
    </row>
    <row r="273" spans="1:8" ht="25.5" x14ac:dyDescent="0.2">
      <c r="A273" s="95" t="s">
        <v>276</v>
      </c>
      <c r="B273" s="12" t="s">
        <v>65</v>
      </c>
      <c r="C273" s="12" t="s">
        <v>87</v>
      </c>
      <c r="D273" s="41" t="s">
        <v>56</v>
      </c>
      <c r="E273" s="62" t="s">
        <v>278</v>
      </c>
      <c r="F273" s="12"/>
      <c r="G273" s="9">
        <f>G274</f>
        <v>48.6</v>
      </c>
      <c r="H273" s="29"/>
    </row>
    <row r="274" spans="1:8" x14ac:dyDescent="0.2">
      <c r="A274" s="95" t="s">
        <v>277</v>
      </c>
      <c r="B274" s="12">
        <v>650</v>
      </c>
      <c r="C274" s="12">
        <v>11</v>
      </c>
      <c r="D274" s="41" t="s">
        <v>56</v>
      </c>
      <c r="E274" s="62" t="s">
        <v>279</v>
      </c>
      <c r="F274" s="12"/>
      <c r="G274" s="9">
        <f>G275</f>
        <v>48.6</v>
      </c>
      <c r="H274" s="29"/>
    </row>
    <row r="275" spans="1:8" ht="25.5" x14ac:dyDescent="0.2">
      <c r="A275" s="6" t="s">
        <v>292</v>
      </c>
      <c r="B275" s="12">
        <v>650</v>
      </c>
      <c r="C275" s="12">
        <v>11</v>
      </c>
      <c r="D275" s="41" t="s">
        <v>56</v>
      </c>
      <c r="E275" s="62" t="s">
        <v>279</v>
      </c>
      <c r="F275" s="12">
        <v>200</v>
      </c>
      <c r="G275" s="9">
        <f t="shared" si="5"/>
        <v>48.6</v>
      </c>
      <c r="H275" s="36"/>
    </row>
    <row r="276" spans="1:8" ht="25.5" x14ac:dyDescent="0.2">
      <c r="A276" s="6" t="s">
        <v>98</v>
      </c>
      <c r="B276" s="12">
        <v>650</v>
      </c>
      <c r="C276" s="12">
        <v>11</v>
      </c>
      <c r="D276" s="41" t="s">
        <v>56</v>
      </c>
      <c r="E276" s="62" t="s">
        <v>279</v>
      </c>
      <c r="F276" s="12">
        <v>240</v>
      </c>
      <c r="G276" s="9">
        <f>'Пр.11 (вед)'!G342</f>
        <v>48.6</v>
      </c>
      <c r="H276" s="36"/>
    </row>
    <row r="277" spans="1:8" x14ac:dyDescent="0.2">
      <c r="A277" s="95" t="s">
        <v>284</v>
      </c>
      <c r="B277" s="12" t="s">
        <v>65</v>
      </c>
      <c r="C277" s="12" t="s">
        <v>87</v>
      </c>
      <c r="D277" s="41" t="s">
        <v>56</v>
      </c>
      <c r="E277" s="62" t="s">
        <v>286</v>
      </c>
      <c r="F277" s="12"/>
      <c r="G277" s="9">
        <f>G278</f>
        <v>25.8</v>
      </c>
      <c r="H277" s="36"/>
    </row>
    <row r="278" spans="1:8" x14ac:dyDescent="0.2">
      <c r="A278" s="95" t="s">
        <v>285</v>
      </c>
      <c r="B278" s="12">
        <v>650</v>
      </c>
      <c r="C278" s="12">
        <v>11</v>
      </c>
      <c r="D278" s="41" t="s">
        <v>56</v>
      </c>
      <c r="E278" s="62" t="s">
        <v>287</v>
      </c>
      <c r="F278" s="12"/>
      <c r="G278" s="9">
        <f>G279</f>
        <v>25.8</v>
      </c>
      <c r="H278" s="36"/>
    </row>
    <row r="279" spans="1:8" ht="25.5" x14ac:dyDescent="0.2">
      <c r="A279" s="6" t="s">
        <v>292</v>
      </c>
      <c r="B279" s="12">
        <v>650</v>
      </c>
      <c r="C279" s="12">
        <v>11</v>
      </c>
      <c r="D279" s="41" t="s">
        <v>56</v>
      </c>
      <c r="E279" s="62" t="s">
        <v>287</v>
      </c>
      <c r="F279" s="12">
        <v>200</v>
      </c>
      <c r="G279" s="9">
        <f>G280</f>
        <v>25.8</v>
      </c>
      <c r="H279" s="36"/>
    </row>
    <row r="280" spans="1:8" ht="25.5" x14ac:dyDescent="0.2">
      <c r="A280" s="6" t="s">
        <v>98</v>
      </c>
      <c r="B280" s="12">
        <v>650</v>
      </c>
      <c r="C280" s="12">
        <v>11</v>
      </c>
      <c r="D280" s="41" t="s">
        <v>56</v>
      </c>
      <c r="E280" s="62" t="s">
        <v>287</v>
      </c>
      <c r="F280" s="12">
        <v>240</v>
      </c>
      <c r="G280" s="9">
        <f>'Пр.11 (вед)'!G347</f>
        <v>25.8</v>
      </c>
      <c r="H280" s="36"/>
    </row>
    <row r="281" spans="1:8" x14ac:dyDescent="0.2">
      <c r="A281" s="13" t="s">
        <v>29</v>
      </c>
      <c r="B281" s="14">
        <v>650</v>
      </c>
      <c r="C281" s="14">
        <v>12</v>
      </c>
      <c r="D281" s="38"/>
      <c r="E281" s="14"/>
      <c r="F281" s="14"/>
      <c r="G281" s="15">
        <f t="shared" ref="G281:G285" si="6">G282</f>
        <v>1.3999999999999986</v>
      </c>
      <c r="H281" s="34"/>
    </row>
    <row r="282" spans="1:8" x14ac:dyDescent="0.2">
      <c r="A282" s="23" t="s">
        <v>30</v>
      </c>
      <c r="B282" s="39">
        <v>650</v>
      </c>
      <c r="C282" s="39">
        <v>12</v>
      </c>
      <c r="D282" s="40" t="s">
        <v>58</v>
      </c>
      <c r="E282" s="39"/>
      <c r="F282" s="39"/>
      <c r="G282" s="27">
        <f t="shared" si="6"/>
        <v>1.3999999999999986</v>
      </c>
      <c r="H282" s="28"/>
    </row>
    <row r="283" spans="1:8" ht="26.25" customHeight="1" x14ac:dyDescent="0.2">
      <c r="A283" s="20" t="s">
        <v>316</v>
      </c>
      <c r="B283" s="12">
        <v>650</v>
      </c>
      <c r="C283" s="12">
        <v>12</v>
      </c>
      <c r="D283" s="41" t="s">
        <v>58</v>
      </c>
      <c r="E283" s="12" t="s">
        <v>317</v>
      </c>
      <c r="F283" s="12"/>
      <c r="G283" s="9">
        <f t="shared" si="6"/>
        <v>1.3999999999999986</v>
      </c>
      <c r="H283" s="29"/>
    </row>
    <row r="284" spans="1:8" ht="25.5" x14ac:dyDescent="0.2">
      <c r="A284" s="6" t="s">
        <v>363</v>
      </c>
      <c r="B284" s="12">
        <v>650</v>
      </c>
      <c r="C284" s="12">
        <v>12</v>
      </c>
      <c r="D284" s="41" t="s">
        <v>58</v>
      </c>
      <c r="E284" s="12" t="s">
        <v>364</v>
      </c>
      <c r="F284" s="12"/>
      <c r="G284" s="9">
        <f t="shared" si="6"/>
        <v>1.3999999999999986</v>
      </c>
      <c r="H284" s="29"/>
    </row>
    <row r="285" spans="1:8" ht="25.5" x14ac:dyDescent="0.2">
      <c r="A285" s="6" t="s">
        <v>292</v>
      </c>
      <c r="B285" s="12">
        <v>650</v>
      </c>
      <c r="C285" s="12">
        <v>12</v>
      </c>
      <c r="D285" s="41" t="s">
        <v>58</v>
      </c>
      <c r="E285" s="12" t="s">
        <v>364</v>
      </c>
      <c r="F285" s="12">
        <v>200</v>
      </c>
      <c r="G285" s="9">
        <f t="shared" si="6"/>
        <v>1.3999999999999986</v>
      </c>
      <c r="H285" s="29"/>
    </row>
    <row r="286" spans="1:8" ht="25.5" x14ac:dyDescent="0.2">
      <c r="A286" s="6" t="s">
        <v>98</v>
      </c>
      <c r="B286" s="12">
        <v>650</v>
      </c>
      <c r="C286" s="12">
        <v>12</v>
      </c>
      <c r="D286" s="41" t="s">
        <v>58</v>
      </c>
      <c r="E286" s="12" t="s">
        <v>364</v>
      </c>
      <c r="F286" s="12">
        <v>240</v>
      </c>
      <c r="G286" s="9">
        <f>'Пр.11 (вед)'!G354</f>
        <v>1.3999999999999986</v>
      </c>
      <c r="H286" s="36"/>
    </row>
    <row r="287" spans="1:8" x14ac:dyDescent="0.2">
      <c r="A287" s="18" t="s">
        <v>54</v>
      </c>
      <c r="B287" s="18"/>
      <c r="C287" s="18"/>
      <c r="D287" s="18"/>
      <c r="E287" s="18"/>
      <c r="F287" s="18"/>
      <c r="G287" s="37">
        <f>G14+G63+G71+G102+G142+G210+G228+G261+G269+G281</f>
        <v>56474.400000000009</v>
      </c>
      <c r="H287" s="37">
        <f>H63+H71</f>
        <v>498.79999999999995</v>
      </c>
    </row>
  </sheetData>
  <mergeCells count="11">
    <mergeCell ref="A7:H7"/>
    <mergeCell ref="A8:H8"/>
    <mergeCell ref="A9:H9"/>
    <mergeCell ref="A10:H10"/>
    <mergeCell ref="A11:H11"/>
    <mergeCell ref="A6:H6"/>
    <mergeCell ref="F1:H1"/>
    <mergeCell ref="E2:H2"/>
    <mergeCell ref="E3:H3"/>
    <mergeCell ref="E5:H5"/>
    <mergeCell ref="D4:H4"/>
  </mergeCells>
  <pageMargins left="0.9055118110236221" right="0" top="0.74803149606299213" bottom="0.35433070866141736" header="0" footer="0"/>
  <pageSetup paperSize="9" scale="78" fitToHeight="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4"/>
  <sheetViews>
    <sheetView topLeftCell="A247" workbookViewId="0">
      <selection activeCell="G20" sqref="G20"/>
    </sheetView>
  </sheetViews>
  <sheetFormatPr defaultRowHeight="12.75" x14ac:dyDescent="0.2"/>
  <cols>
    <col min="1" max="1" width="49.28515625" customWidth="1"/>
    <col min="2" max="2" width="5.7109375" hidden="1" customWidth="1"/>
    <col min="3" max="4" width="4.7109375" customWidth="1"/>
    <col min="5" max="5" width="10.28515625" customWidth="1"/>
    <col min="6" max="6" width="5.7109375" customWidth="1"/>
    <col min="7" max="10" width="8.7109375" customWidth="1"/>
  </cols>
  <sheetData>
    <row r="1" spans="1:13" x14ac:dyDescent="0.2">
      <c r="F1" s="174" t="s">
        <v>289</v>
      </c>
      <c r="G1" s="174"/>
      <c r="H1" s="174"/>
      <c r="I1" s="174"/>
      <c r="J1" s="174"/>
    </row>
    <row r="2" spans="1:13" x14ac:dyDescent="0.2">
      <c r="A2" s="4"/>
      <c r="B2" s="4"/>
      <c r="C2" s="4"/>
      <c r="D2" s="2"/>
      <c r="E2" s="174" t="s">
        <v>114</v>
      </c>
      <c r="F2" s="174"/>
      <c r="G2" s="174"/>
      <c r="H2" s="174"/>
      <c r="I2" s="174"/>
      <c r="J2" s="174"/>
      <c r="K2" s="55"/>
      <c r="L2" s="55"/>
    </row>
    <row r="3" spans="1:13" x14ac:dyDescent="0.2">
      <c r="A3" s="4"/>
      <c r="B3" s="4"/>
      <c r="C3" s="4"/>
      <c r="D3" s="2"/>
      <c r="E3" s="174" t="s">
        <v>64</v>
      </c>
      <c r="F3" s="174"/>
      <c r="G3" s="174"/>
      <c r="H3" s="174"/>
      <c r="I3" s="174"/>
      <c r="J3" s="174"/>
      <c r="K3" s="55"/>
      <c r="L3" s="55"/>
    </row>
    <row r="4" spans="1:13" x14ac:dyDescent="0.2">
      <c r="A4" s="4"/>
      <c r="B4" s="4"/>
      <c r="C4" s="4"/>
      <c r="D4" s="174" t="s">
        <v>1</v>
      </c>
      <c r="E4" s="177"/>
      <c r="F4" s="177"/>
      <c r="G4" s="177"/>
      <c r="H4" s="177"/>
      <c r="I4" s="177"/>
      <c r="J4" s="177"/>
      <c r="K4" s="55"/>
      <c r="L4" s="55"/>
    </row>
    <row r="5" spans="1:13" x14ac:dyDescent="0.2">
      <c r="A5" s="4"/>
      <c r="B5" s="4"/>
      <c r="C5" s="4"/>
      <c r="D5" s="2"/>
      <c r="E5" s="174" t="s">
        <v>394</v>
      </c>
      <c r="F5" s="177"/>
      <c r="G5" s="177"/>
      <c r="H5" s="177"/>
      <c r="I5" s="177"/>
      <c r="J5" s="177"/>
      <c r="K5" s="55"/>
      <c r="L5" s="55"/>
    </row>
    <row r="6" spans="1:13" ht="15.75" x14ac:dyDescent="0.25">
      <c r="A6" s="176"/>
      <c r="B6" s="176"/>
      <c r="C6" s="176"/>
      <c r="D6" s="176"/>
      <c r="E6" s="176"/>
      <c r="F6" s="176"/>
      <c r="G6" s="176"/>
      <c r="H6" s="176"/>
      <c r="I6" s="176"/>
      <c r="J6" s="176"/>
      <c r="K6" s="54"/>
      <c r="L6" s="54"/>
    </row>
    <row r="7" spans="1:13" ht="15.75" x14ac:dyDescent="0.25">
      <c r="A7" s="176" t="s">
        <v>32</v>
      </c>
      <c r="B7" s="176"/>
      <c r="C7" s="176"/>
      <c r="D7" s="176"/>
      <c r="E7" s="176"/>
      <c r="F7" s="176"/>
      <c r="G7" s="176"/>
      <c r="H7" s="176"/>
      <c r="I7" s="176"/>
      <c r="J7" s="176"/>
      <c r="K7" s="54"/>
      <c r="L7" s="54"/>
    </row>
    <row r="8" spans="1:13" ht="15.75" x14ac:dyDescent="0.25">
      <c r="A8" s="176" t="s">
        <v>131</v>
      </c>
      <c r="B8" s="176"/>
      <c r="C8" s="176"/>
      <c r="D8" s="176"/>
      <c r="E8" s="176"/>
      <c r="F8" s="176"/>
      <c r="G8" s="176"/>
      <c r="H8" s="176"/>
      <c r="I8" s="176"/>
      <c r="J8" s="176"/>
      <c r="K8" s="54"/>
      <c r="L8" s="54"/>
    </row>
    <row r="9" spans="1:13" ht="15.75" x14ac:dyDescent="0.25">
      <c r="A9" s="176" t="s">
        <v>132</v>
      </c>
      <c r="B9" s="176"/>
      <c r="C9" s="176"/>
      <c r="D9" s="176"/>
      <c r="E9" s="176"/>
      <c r="F9" s="176"/>
      <c r="G9" s="176"/>
      <c r="H9" s="176"/>
      <c r="I9" s="176"/>
      <c r="J9" s="176"/>
      <c r="K9" s="54"/>
      <c r="L9" s="54"/>
      <c r="M9" s="110"/>
    </row>
    <row r="10" spans="1:13" ht="15.75" x14ac:dyDescent="0.25">
      <c r="A10" s="176" t="s">
        <v>33</v>
      </c>
      <c r="B10" s="176"/>
      <c r="C10" s="176"/>
      <c r="D10" s="176"/>
      <c r="E10" s="176"/>
      <c r="F10" s="176"/>
      <c r="G10" s="176"/>
      <c r="H10" s="176"/>
      <c r="I10" s="176"/>
      <c r="J10" s="176"/>
      <c r="K10" s="54"/>
      <c r="L10" s="54"/>
    </row>
    <row r="11" spans="1:13" ht="15.75" x14ac:dyDescent="0.25">
      <c r="A11" s="178" t="s">
        <v>312</v>
      </c>
      <c r="B11" s="178"/>
      <c r="C11" s="178"/>
      <c r="D11" s="178"/>
      <c r="E11" s="178"/>
      <c r="F11" s="178"/>
      <c r="G11" s="178"/>
      <c r="H11" s="178"/>
      <c r="I11" s="178"/>
      <c r="J11" s="178"/>
      <c r="K11" s="54"/>
      <c r="L11" s="54"/>
    </row>
    <row r="12" spans="1:13" ht="15.75" x14ac:dyDescent="0.25">
      <c r="A12" s="152"/>
      <c r="B12" s="152"/>
      <c r="C12" s="152"/>
      <c r="D12" s="152"/>
      <c r="E12" s="152"/>
      <c r="F12" s="152"/>
      <c r="G12" s="152"/>
      <c r="H12" s="152"/>
      <c r="I12" s="179" t="s">
        <v>314</v>
      </c>
      <c r="J12" s="179"/>
      <c r="K12" s="54"/>
      <c r="L12" s="54"/>
    </row>
    <row r="13" spans="1:13" ht="63.75" x14ac:dyDescent="0.2">
      <c r="A13" s="53" t="s">
        <v>2</v>
      </c>
      <c r="B13" s="53" t="s">
        <v>34</v>
      </c>
      <c r="C13" s="53" t="s">
        <v>3</v>
      </c>
      <c r="D13" s="53" t="s">
        <v>4</v>
      </c>
      <c r="E13" s="53" t="s">
        <v>35</v>
      </c>
      <c r="F13" s="53" t="s">
        <v>36</v>
      </c>
      <c r="G13" s="51" t="s">
        <v>313</v>
      </c>
      <c r="H13" s="51" t="s">
        <v>5</v>
      </c>
      <c r="I13" s="51" t="s">
        <v>308</v>
      </c>
      <c r="J13" s="51" t="s">
        <v>5</v>
      </c>
      <c r="K13" s="56"/>
      <c r="L13" s="55"/>
    </row>
    <row r="14" spans="1:13" ht="19.5" customHeight="1" x14ac:dyDescent="0.2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11"/>
      <c r="H14" s="11"/>
      <c r="I14" s="11">
        <v>7</v>
      </c>
      <c r="J14" s="11">
        <v>8</v>
      </c>
      <c r="K14" s="56"/>
      <c r="L14" s="55"/>
    </row>
    <row r="15" spans="1:13" ht="19.5" customHeight="1" x14ac:dyDescent="0.2">
      <c r="A15" s="13" t="s">
        <v>6</v>
      </c>
      <c r="B15" s="14">
        <v>650</v>
      </c>
      <c r="C15" s="14" t="s">
        <v>56</v>
      </c>
      <c r="D15" s="38"/>
      <c r="E15" s="38"/>
      <c r="F15" s="14"/>
      <c r="G15" s="15">
        <f>G16+G21+G26+G30</f>
        <v>23311.65</v>
      </c>
      <c r="H15" s="15"/>
      <c r="I15" s="15">
        <f>I16+I21+I26+I30</f>
        <v>24507.800000000003</v>
      </c>
      <c r="J15" s="15"/>
      <c r="K15" s="57"/>
      <c r="L15" s="58"/>
    </row>
    <row r="16" spans="1:13" ht="25.5" x14ac:dyDescent="0.2">
      <c r="A16" s="23" t="s">
        <v>7</v>
      </c>
      <c r="B16" s="39">
        <v>650</v>
      </c>
      <c r="C16" s="39" t="s">
        <v>56</v>
      </c>
      <c r="D16" s="40" t="s">
        <v>57</v>
      </c>
      <c r="E16" s="40"/>
      <c r="F16" s="39"/>
      <c r="G16" s="27">
        <f t="shared" ref="G16:G19" si="0">G17</f>
        <v>1848.1000000000001</v>
      </c>
      <c r="H16" s="27"/>
      <c r="I16" s="27">
        <f>I17</f>
        <v>1848.1</v>
      </c>
      <c r="J16" s="27"/>
      <c r="K16" s="56"/>
      <c r="L16" s="55"/>
    </row>
    <row r="17" spans="1:12" ht="39" customHeight="1" x14ac:dyDescent="0.2">
      <c r="A17" s="20" t="s">
        <v>316</v>
      </c>
      <c r="B17" s="12">
        <v>650</v>
      </c>
      <c r="C17" s="12" t="s">
        <v>56</v>
      </c>
      <c r="D17" s="41" t="s">
        <v>57</v>
      </c>
      <c r="E17" s="63" t="s">
        <v>317</v>
      </c>
      <c r="F17" s="12"/>
      <c r="G17" s="9">
        <f t="shared" si="0"/>
        <v>1848.1000000000001</v>
      </c>
      <c r="H17" s="9"/>
      <c r="I17" s="9">
        <f>I18</f>
        <v>1848.1</v>
      </c>
      <c r="J17" s="9"/>
      <c r="K17" s="56"/>
      <c r="L17" s="55"/>
    </row>
    <row r="18" spans="1:12" ht="25.5" x14ac:dyDescent="0.2">
      <c r="A18" s="20" t="s">
        <v>318</v>
      </c>
      <c r="B18" s="8">
        <v>650</v>
      </c>
      <c r="C18" s="8" t="s">
        <v>56</v>
      </c>
      <c r="D18" s="8" t="s">
        <v>57</v>
      </c>
      <c r="E18" s="12" t="s">
        <v>319</v>
      </c>
      <c r="F18" s="20"/>
      <c r="G18" s="99">
        <f t="shared" si="0"/>
        <v>1848.1000000000001</v>
      </c>
      <c r="H18" s="99"/>
      <c r="I18" s="99">
        <f>I19</f>
        <v>1848.1</v>
      </c>
      <c r="J18" s="20"/>
      <c r="K18" s="56"/>
      <c r="L18" s="55"/>
    </row>
    <row r="19" spans="1:12" ht="63.75" x14ac:dyDescent="0.2">
      <c r="A19" s="20" t="s">
        <v>96</v>
      </c>
      <c r="B19" s="12">
        <v>650</v>
      </c>
      <c r="C19" s="12" t="s">
        <v>56</v>
      </c>
      <c r="D19" s="41" t="s">
        <v>57</v>
      </c>
      <c r="E19" s="12" t="s">
        <v>319</v>
      </c>
      <c r="F19" s="12">
        <v>100</v>
      </c>
      <c r="G19" s="9">
        <f t="shared" si="0"/>
        <v>1848.1000000000001</v>
      </c>
      <c r="H19" s="9"/>
      <c r="I19" s="9">
        <f>I20</f>
        <v>1848.1</v>
      </c>
      <c r="J19" s="9"/>
      <c r="K19" s="56"/>
      <c r="L19" s="55"/>
    </row>
    <row r="20" spans="1:12" ht="25.5" x14ac:dyDescent="0.2">
      <c r="A20" s="6" t="s">
        <v>38</v>
      </c>
      <c r="B20" s="12">
        <v>650</v>
      </c>
      <c r="C20" s="12" t="s">
        <v>56</v>
      </c>
      <c r="D20" s="41" t="s">
        <v>57</v>
      </c>
      <c r="E20" s="12" t="s">
        <v>319</v>
      </c>
      <c r="F20" s="12">
        <v>120</v>
      </c>
      <c r="G20" s="9">
        <f>'Пр.12 (вед18-19)'!G18</f>
        <v>1848.1000000000001</v>
      </c>
      <c r="H20" s="9"/>
      <c r="I20" s="9">
        <v>1848.1</v>
      </c>
      <c r="J20" s="9"/>
      <c r="K20" s="56"/>
      <c r="L20" s="55"/>
    </row>
    <row r="21" spans="1:12" ht="51" x14ac:dyDescent="0.2">
      <c r="A21" s="23" t="s">
        <v>94</v>
      </c>
      <c r="B21" s="39">
        <v>650</v>
      </c>
      <c r="C21" s="39" t="s">
        <v>56</v>
      </c>
      <c r="D21" s="40" t="s">
        <v>58</v>
      </c>
      <c r="E21" s="39"/>
      <c r="F21" s="39"/>
      <c r="G21" s="27">
        <f>G22</f>
        <v>11305</v>
      </c>
      <c r="H21" s="27"/>
      <c r="I21" s="27">
        <f>I22</f>
        <v>11305</v>
      </c>
      <c r="J21" s="28"/>
      <c r="K21" s="56"/>
      <c r="L21" s="55"/>
    </row>
    <row r="22" spans="1:12" ht="39.75" customHeight="1" x14ac:dyDescent="0.2">
      <c r="A22" s="20" t="s">
        <v>316</v>
      </c>
      <c r="B22" s="12">
        <v>650</v>
      </c>
      <c r="C22" s="12" t="s">
        <v>56</v>
      </c>
      <c r="D22" s="41" t="s">
        <v>58</v>
      </c>
      <c r="E22" s="63" t="s">
        <v>317</v>
      </c>
      <c r="F22" s="12"/>
      <c r="G22" s="9">
        <f t="shared" ref="G22:G24" si="1">G23</f>
        <v>11305</v>
      </c>
      <c r="H22" s="9"/>
      <c r="I22" s="9">
        <f>I23</f>
        <v>11305</v>
      </c>
      <c r="J22" s="29"/>
      <c r="K22" s="56"/>
      <c r="L22" s="55"/>
    </row>
    <row r="23" spans="1:12" ht="38.25" x14ac:dyDescent="0.2">
      <c r="A23" s="20" t="s">
        <v>320</v>
      </c>
      <c r="B23" s="12">
        <v>650</v>
      </c>
      <c r="C23" s="12" t="s">
        <v>56</v>
      </c>
      <c r="D23" s="41" t="s">
        <v>58</v>
      </c>
      <c r="E23" s="63" t="s">
        <v>321</v>
      </c>
      <c r="F23" s="12"/>
      <c r="G23" s="9">
        <f t="shared" si="1"/>
        <v>11305</v>
      </c>
      <c r="H23" s="9"/>
      <c r="I23" s="9">
        <f>I24</f>
        <v>11305</v>
      </c>
      <c r="J23" s="29"/>
      <c r="K23" s="56"/>
      <c r="L23" s="55"/>
    </row>
    <row r="24" spans="1:12" ht="63.75" x14ac:dyDescent="0.2">
      <c r="A24" s="20" t="s">
        <v>96</v>
      </c>
      <c r="B24" s="12">
        <v>650</v>
      </c>
      <c r="C24" s="12" t="s">
        <v>56</v>
      </c>
      <c r="D24" s="41" t="s">
        <v>58</v>
      </c>
      <c r="E24" s="63" t="s">
        <v>321</v>
      </c>
      <c r="F24" s="12">
        <v>100</v>
      </c>
      <c r="G24" s="9">
        <f t="shared" si="1"/>
        <v>11305</v>
      </c>
      <c r="H24" s="9"/>
      <c r="I24" s="9">
        <f>I25</f>
        <v>11305</v>
      </c>
      <c r="J24" s="29"/>
      <c r="K24" s="56"/>
      <c r="L24" s="55"/>
    </row>
    <row r="25" spans="1:12" ht="25.5" x14ac:dyDescent="0.2">
      <c r="A25" s="6" t="s">
        <v>38</v>
      </c>
      <c r="B25" s="12">
        <v>650</v>
      </c>
      <c r="C25" s="12" t="s">
        <v>56</v>
      </c>
      <c r="D25" s="41" t="s">
        <v>58</v>
      </c>
      <c r="E25" s="63" t="s">
        <v>321</v>
      </c>
      <c r="F25" s="12">
        <v>120</v>
      </c>
      <c r="G25" s="9">
        <f>'Пр.12 (вед18-19)'!G25</f>
        <v>11305</v>
      </c>
      <c r="H25" s="9"/>
      <c r="I25" s="9">
        <v>11305</v>
      </c>
      <c r="J25" s="29"/>
      <c r="K25" s="56"/>
      <c r="L25" s="55"/>
    </row>
    <row r="26" spans="1:12" x14ac:dyDescent="0.2">
      <c r="A26" s="23" t="s">
        <v>8</v>
      </c>
      <c r="B26" s="39">
        <v>650</v>
      </c>
      <c r="C26" s="39" t="s">
        <v>56</v>
      </c>
      <c r="D26" s="40">
        <v>11</v>
      </c>
      <c r="E26" s="40"/>
      <c r="F26" s="39"/>
      <c r="G26" s="27">
        <f t="shared" ref="G26:G28" si="2">G27</f>
        <v>200</v>
      </c>
      <c r="H26" s="27"/>
      <c r="I26" s="27">
        <f>I27</f>
        <v>200</v>
      </c>
      <c r="J26" s="28"/>
      <c r="K26" s="56"/>
      <c r="L26" s="55"/>
    </row>
    <row r="27" spans="1:12" x14ac:dyDescent="0.2">
      <c r="A27" s="94" t="s">
        <v>101</v>
      </c>
      <c r="B27" s="12">
        <v>650</v>
      </c>
      <c r="C27" s="12" t="s">
        <v>56</v>
      </c>
      <c r="D27" s="41">
        <v>11</v>
      </c>
      <c r="E27" s="63" t="s">
        <v>161</v>
      </c>
      <c r="F27" s="12"/>
      <c r="G27" s="9">
        <f t="shared" si="2"/>
        <v>200</v>
      </c>
      <c r="H27" s="9"/>
      <c r="I27" s="9">
        <f>I28</f>
        <v>200</v>
      </c>
      <c r="J27" s="29"/>
      <c r="K27" s="56"/>
      <c r="L27" s="55"/>
    </row>
    <row r="28" spans="1:12" x14ac:dyDescent="0.2">
      <c r="A28" s="6" t="s">
        <v>43</v>
      </c>
      <c r="B28" s="12">
        <v>650</v>
      </c>
      <c r="C28" s="12" t="s">
        <v>56</v>
      </c>
      <c r="D28" s="41">
        <v>11</v>
      </c>
      <c r="E28" s="41" t="s">
        <v>166</v>
      </c>
      <c r="F28" s="12"/>
      <c r="G28" s="9">
        <f t="shared" si="2"/>
        <v>200</v>
      </c>
      <c r="H28" s="9"/>
      <c r="I28" s="9">
        <f>I29</f>
        <v>200</v>
      </c>
      <c r="J28" s="29"/>
      <c r="K28" s="56"/>
      <c r="L28" s="55"/>
    </row>
    <row r="29" spans="1:12" x14ac:dyDescent="0.2">
      <c r="A29" s="6" t="s">
        <v>44</v>
      </c>
      <c r="B29" s="12">
        <v>650</v>
      </c>
      <c r="C29" s="12" t="s">
        <v>56</v>
      </c>
      <c r="D29" s="41">
        <v>11</v>
      </c>
      <c r="E29" s="41" t="s">
        <v>166</v>
      </c>
      <c r="F29" s="12">
        <v>870</v>
      </c>
      <c r="G29" s="9">
        <f>'Пр.12 (вед18-19)'!G32</f>
        <v>200</v>
      </c>
      <c r="H29" s="9"/>
      <c r="I29" s="9">
        <v>200</v>
      </c>
      <c r="J29" s="29"/>
      <c r="K29" s="56"/>
      <c r="L29" s="55"/>
    </row>
    <row r="30" spans="1:12" x14ac:dyDescent="0.2">
      <c r="A30" s="23" t="s">
        <v>9</v>
      </c>
      <c r="B30" s="39">
        <v>650</v>
      </c>
      <c r="C30" s="39" t="s">
        <v>56</v>
      </c>
      <c r="D30" s="40">
        <v>13</v>
      </c>
      <c r="E30" s="40"/>
      <c r="F30" s="39"/>
      <c r="G30" s="27">
        <f>G31+G37+G45</f>
        <v>9958.5499999999993</v>
      </c>
      <c r="H30" s="27"/>
      <c r="I30" s="27">
        <f>I31+I37+I45</f>
        <v>11154.7</v>
      </c>
      <c r="J30" s="27"/>
      <c r="K30" s="56"/>
      <c r="L30" s="55"/>
    </row>
    <row r="31" spans="1:12" ht="51" x14ac:dyDescent="0.2">
      <c r="A31" s="95" t="s">
        <v>141</v>
      </c>
      <c r="B31" s="12" t="s">
        <v>65</v>
      </c>
      <c r="C31" s="12" t="s">
        <v>56</v>
      </c>
      <c r="D31" s="41" t="s">
        <v>74</v>
      </c>
      <c r="E31" s="63" t="s">
        <v>167</v>
      </c>
      <c r="F31" s="12"/>
      <c r="G31" s="9">
        <f>G32</f>
        <v>50</v>
      </c>
      <c r="H31" s="9"/>
      <c r="I31" s="9">
        <f>I32</f>
        <v>50</v>
      </c>
      <c r="J31" s="12"/>
      <c r="K31" s="56"/>
      <c r="L31" s="55"/>
    </row>
    <row r="32" spans="1:12" ht="76.5" x14ac:dyDescent="0.2">
      <c r="A32" s="95" t="s">
        <v>142</v>
      </c>
      <c r="B32" s="12" t="s">
        <v>65</v>
      </c>
      <c r="C32" s="12" t="s">
        <v>56</v>
      </c>
      <c r="D32" s="41" t="s">
        <v>74</v>
      </c>
      <c r="E32" s="63" t="s">
        <v>168</v>
      </c>
      <c r="F32" s="12"/>
      <c r="G32" s="9">
        <f t="shared" ref="G32:I35" si="3">G33</f>
        <v>50</v>
      </c>
      <c r="H32" s="9"/>
      <c r="I32" s="9">
        <f t="shared" si="3"/>
        <v>50</v>
      </c>
      <c r="J32" s="12"/>
      <c r="K32" s="57"/>
      <c r="L32" s="58"/>
    </row>
    <row r="33" spans="1:12" ht="76.5" x14ac:dyDescent="0.2">
      <c r="A33" s="95" t="s">
        <v>169</v>
      </c>
      <c r="B33" s="12" t="s">
        <v>65</v>
      </c>
      <c r="C33" s="12" t="s">
        <v>56</v>
      </c>
      <c r="D33" s="41" t="s">
        <v>74</v>
      </c>
      <c r="E33" s="63" t="s">
        <v>170</v>
      </c>
      <c r="F33" s="12"/>
      <c r="G33" s="9">
        <f t="shared" si="3"/>
        <v>50</v>
      </c>
      <c r="H33" s="9"/>
      <c r="I33" s="9">
        <f t="shared" si="3"/>
        <v>50</v>
      </c>
      <c r="J33" s="12"/>
      <c r="K33" s="57"/>
      <c r="L33" s="58"/>
    </row>
    <row r="34" spans="1:12" ht="25.5" x14ac:dyDescent="0.2">
      <c r="A34" s="95" t="s">
        <v>171</v>
      </c>
      <c r="B34" s="12" t="s">
        <v>65</v>
      </c>
      <c r="C34" s="12" t="s">
        <v>56</v>
      </c>
      <c r="D34" s="41" t="s">
        <v>74</v>
      </c>
      <c r="E34" s="63" t="s">
        <v>172</v>
      </c>
      <c r="F34" s="12"/>
      <c r="G34" s="9">
        <f t="shared" si="3"/>
        <v>50</v>
      </c>
      <c r="H34" s="9"/>
      <c r="I34" s="9">
        <f t="shared" si="3"/>
        <v>50</v>
      </c>
      <c r="J34" s="12"/>
      <c r="K34" s="57"/>
      <c r="L34" s="58"/>
    </row>
    <row r="35" spans="1:12" ht="25.5" x14ac:dyDescent="0.2">
      <c r="A35" s="6" t="s">
        <v>292</v>
      </c>
      <c r="B35" s="12" t="s">
        <v>65</v>
      </c>
      <c r="C35" s="12" t="s">
        <v>56</v>
      </c>
      <c r="D35" s="41" t="s">
        <v>74</v>
      </c>
      <c r="E35" s="63" t="s">
        <v>172</v>
      </c>
      <c r="F35" s="12" t="s">
        <v>68</v>
      </c>
      <c r="G35" s="9">
        <f t="shared" si="3"/>
        <v>50</v>
      </c>
      <c r="H35" s="9"/>
      <c r="I35" s="9">
        <f t="shared" si="3"/>
        <v>50</v>
      </c>
      <c r="J35" s="12"/>
      <c r="K35" s="57"/>
      <c r="L35" s="58"/>
    </row>
    <row r="36" spans="1:12" ht="25.5" x14ac:dyDescent="0.2">
      <c r="A36" s="6" t="s">
        <v>98</v>
      </c>
      <c r="B36" s="12" t="s">
        <v>65</v>
      </c>
      <c r="C36" s="12" t="s">
        <v>56</v>
      </c>
      <c r="D36" s="41" t="s">
        <v>74</v>
      </c>
      <c r="E36" s="63" t="s">
        <v>172</v>
      </c>
      <c r="F36" s="12" t="s">
        <v>69</v>
      </c>
      <c r="G36" s="9">
        <v>50</v>
      </c>
      <c r="H36" s="9"/>
      <c r="I36" s="9">
        <v>50</v>
      </c>
      <c r="J36" s="12"/>
      <c r="K36" s="57"/>
      <c r="L36" s="58"/>
    </row>
    <row r="37" spans="1:12" x14ac:dyDescent="0.2">
      <c r="A37" s="94" t="s">
        <v>101</v>
      </c>
      <c r="B37" s="12">
        <v>650</v>
      </c>
      <c r="C37" s="12" t="s">
        <v>56</v>
      </c>
      <c r="D37" s="41">
        <v>13</v>
      </c>
      <c r="E37" s="63" t="s">
        <v>161</v>
      </c>
      <c r="F37" s="12"/>
      <c r="G37" s="9">
        <f>G38+G57</f>
        <v>7673.5499999999993</v>
      </c>
      <c r="H37" s="9"/>
      <c r="I37" s="9">
        <f>I38+I57</f>
        <v>8869.7000000000007</v>
      </c>
      <c r="J37" s="9"/>
      <c r="K37" s="57"/>
      <c r="L37" s="58"/>
    </row>
    <row r="38" spans="1:12" ht="15.75" customHeight="1" x14ac:dyDescent="0.2">
      <c r="A38" s="6" t="s">
        <v>48</v>
      </c>
      <c r="B38" s="12">
        <v>650</v>
      </c>
      <c r="C38" s="12" t="s">
        <v>56</v>
      </c>
      <c r="D38" s="41">
        <v>13</v>
      </c>
      <c r="E38" s="41" t="s">
        <v>173</v>
      </c>
      <c r="F38" s="12"/>
      <c r="G38" s="9">
        <f>G39+G41+G43</f>
        <v>6486.0499999999993</v>
      </c>
      <c r="H38" s="9"/>
      <c r="I38" s="9">
        <f>I39+I41+I43</f>
        <v>6487.3</v>
      </c>
      <c r="J38" s="9"/>
      <c r="K38" s="57"/>
      <c r="L38" s="58"/>
    </row>
    <row r="39" spans="1:12" ht="63.75" x14ac:dyDescent="0.2">
      <c r="A39" s="20" t="s">
        <v>96</v>
      </c>
      <c r="B39" s="12">
        <v>650</v>
      </c>
      <c r="C39" s="12" t="s">
        <v>56</v>
      </c>
      <c r="D39" s="41">
        <v>13</v>
      </c>
      <c r="E39" s="41" t="s">
        <v>173</v>
      </c>
      <c r="F39" s="12">
        <v>100</v>
      </c>
      <c r="G39" s="9">
        <f t="shared" ref="G39" si="4">G40</f>
        <v>5663.4</v>
      </c>
      <c r="H39" s="9"/>
      <c r="I39" s="9">
        <f>I40</f>
        <v>5631.9</v>
      </c>
      <c r="J39" s="9"/>
      <c r="K39" s="57"/>
      <c r="L39" s="58"/>
    </row>
    <row r="40" spans="1:12" x14ac:dyDescent="0.2">
      <c r="A40" s="6" t="s">
        <v>50</v>
      </c>
      <c r="B40" s="12">
        <v>650</v>
      </c>
      <c r="C40" s="12" t="s">
        <v>56</v>
      </c>
      <c r="D40" s="41">
        <v>13</v>
      </c>
      <c r="E40" s="41" t="s">
        <v>173</v>
      </c>
      <c r="F40" s="12">
        <v>110</v>
      </c>
      <c r="G40" s="9">
        <f>'Пр.12 (вед18-19)'!G44</f>
        <v>5663.4</v>
      </c>
      <c r="H40" s="9"/>
      <c r="I40" s="9">
        <v>5631.9</v>
      </c>
      <c r="J40" s="10"/>
      <c r="K40" s="57"/>
      <c r="L40" s="58"/>
    </row>
    <row r="41" spans="1:12" ht="25.5" x14ac:dyDescent="0.2">
      <c r="A41" s="6" t="s">
        <v>292</v>
      </c>
      <c r="B41" s="12" t="s">
        <v>65</v>
      </c>
      <c r="C41" s="12" t="s">
        <v>56</v>
      </c>
      <c r="D41" s="41">
        <v>13</v>
      </c>
      <c r="E41" s="41" t="s">
        <v>173</v>
      </c>
      <c r="F41" s="12" t="s">
        <v>68</v>
      </c>
      <c r="G41" s="9">
        <f t="shared" ref="G41" si="5">G42</f>
        <v>805.49000000000012</v>
      </c>
      <c r="H41" s="9"/>
      <c r="I41" s="9">
        <f>I42</f>
        <v>837.6</v>
      </c>
      <c r="J41" s="10"/>
      <c r="K41" s="56"/>
      <c r="L41" s="55"/>
    </row>
    <row r="42" spans="1:12" ht="25.5" x14ac:dyDescent="0.2">
      <c r="A42" s="6" t="s">
        <v>98</v>
      </c>
      <c r="B42" s="12">
        <v>650</v>
      </c>
      <c r="C42" s="12" t="s">
        <v>56</v>
      </c>
      <c r="D42" s="41">
        <v>13</v>
      </c>
      <c r="E42" s="41" t="s">
        <v>173</v>
      </c>
      <c r="F42" s="12">
        <v>240</v>
      </c>
      <c r="G42" s="9">
        <f>'Пр.12 (вед18-19)'!G49</f>
        <v>805.49000000000012</v>
      </c>
      <c r="H42" s="9"/>
      <c r="I42" s="9">
        <v>837.6</v>
      </c>
      <c r="J42" s="10"/>
      <c r="K42" s="57"/>
      <c r="L42" s="58"/>
    </row>
    <row r="43" spans="1:12" x14ac:dyDescent="0.2">
      <c r="A43" s="6" t="s">
        <v>39</v>
      </c>
      <c r="B43" s="12">
        <v>650</v>
      </c>
      <c r="C43" s="12" t="s">
        <v>56</v>
      </c>
      <c r="D43" s="41">
        <v>13</v>
      </c>
      <c r="E43" s="41" t="s">
        <v>173</v>
      </c>
      <c r="F43" s="12">
        <v>800</v>
      </c>
      <c r="G43" s="9">
        <f t="shared" ref="G43" si="6">G44</f>
        <v>17.16</v>
      </c>
      <c r="H43" s="9"/>
      <c r="I43" s="9">
        <f>I44</f>
        <v>17.8</v>
      </c>
      <c r="J43" s="10"/>
      <c r="K43" s="56"/>
      <c r="L43" s="55"/>
    </row>
    <row r="44" spans="1:12" x14ac:dyDescent="0.2">
      <c r="A44" s="6" t="s">
        <v>294</v>
      </c>
      <c r="B44" s="12">
        <v>650</v>
      </c>
      <c r="C44" s="12" t="s">
        <v>56</v>
      </c>
      <c r="D44" s="41">
        <v>13</v>
      </c>
      <c r="E44" s="41" t="s">
        <v>173</v>
      </c>
      <c r="F44" s="12">
        <v>850</v>
      </c>
      <c r="G44" s="9">
        <f>'Пр.12 (вед18-19)'!G53</f>
        <v>17.16</v>
      </c>
      <c r="H44" s="9"/>
      <c r="I44" s="9">
        <v>17.8</v>
      </c>
      <c r="J44" s="10"/>
      <c r="K44" s="56"/>
      <c r="L44" s="55"/>
    </row>
    <row r="45" spans="1:12" ht="39.75" customHeight="1" x14ac:dyDescent="0.2">
      <c r="A45" s="20" t="s">
        <v>316</v>
      </c>
      <c r="B45" s="12" t="s">
        <v>65</v>
      </c>
      <c r="C45" s="12" t="s">
        <v>56</v>
      </c>
      <c r="D45" s="41" t="s">
        <v>74</v>
      </c>
      <c r="E45" s="41" t="s">
        <v>317</v>
      </c>
      <c r="F45" s="12"/>
      <c r="G45" s="9">
        <f>G46+G49+G54</f>
        <v>2235</v>
      </c>
      <c r="H45" s="9"/>
      <c r="I45" s="9">
        <f>I46+I49+I54</f>
        <v>2235</v>
      </c>
      <c r="J45" s="10"/>
      <c r="K45" s="56"/>
      <c r="L45" s="55"/>
    </row>
    <row r="46" spans="1:12" ht="25.5" customHeight="1" x14ac:dyDescent="0.2">
      <c r="A46" s="97" t="s">
        <v>322</v>
      </c>
      <c r="B46" s="12">
        <v>650</v>
      </c>
      <c r="C46" s="12" t="s">
        <v>56</v>
      </c>
      <c r="D46" s="41">
        <v>13</v>
      </c>
      <c r="E46" s="41" t="s">
        <v>323</v>
      </c>
      <c r="F46" s="12"/>
      <c r="G46" s="9">
        <f t="shared" ref="G46:G47" si="7">G47</f>
        <v>250</v>
      </c>
      <c r="H46" s="9"/>
      <c r="I46" s="9">
        <f>I47</f>
        <v>250</v>
      </c>
      <c r="J46" s="10"/>
      <c r="K46" s="56"/>
      <c r="L46" s="55"/>
    </row>
    <row r="47" spans="1:12" ht="63.75" x14ac:dyDescent="0.2">
      <c r="A47" s="20" t="s">
        <v>96</v>
      </c>
      <c r="B47" s="12">
        <v>650</v>
      </c>
      <c r="C47" s="12" t="s">
        <v>56</v>
      </c>
      <c r="D47" s="41">
        <v>13</v>
      </c>
      <c r="E47" s="41" t="s">
        <v>323</v>
      </c>
      <c r="F47" s="12">
        <v>100</v>
      </c>
      <c r="G47" s="9">
        <f t="shared" si="7"/>
        <v>250</v>
      </c>
      <c r="H47" s="9"/>
      <c r="I47" s="9">
        <f>I48</f>
        <v>250</v>
      </c>
      <c r="J47" s="10"/>
      <c r="K47" s="56"/>
      <c r="L47" s="55"/>
    </row>
    <row r="48" spans="1:12" ht="25.5" x14ac:dyDescent="0.2">
      <c r="A48" s="6" t="s">
        <v>38</v>
      </c>
      <c r="B48" s="12">
        <v>650</v>
      </c>
      <c r="C48" s="12" t="s">
        <v>56</v>
      </c>
      <c r="D48" s="41">
        <v>13</v>
      </c>
      <c r="E48" s="41" t="s">
        <v>323</v>
      </c>
      <c r="F48" s="12">
        <v>120</v>
      </c>
      <c r="G48" s="9">
        <v>250</v>
      </c>
      <c r="H48" s="9"/>
      <c r="I48" s="9">
        <v>250</v>
      </c>
      <c r="J48" s="10"/>
      <c r="K48" s="56"/>
      <c r="L48" s="55"/>
    </row>
    <row r="49" spans="1:12" ht="25.5" x14ac:dyDescent="0.2">
      <c r="A49" s="6" t="s">
        <v>324</v>
      </c>
      <c r="B49" s="12" t="s">
        <v>65</v>
      </c>
      <c r="C49" s="12" t="s">
        <v>56</v>
      </c>
      <c r="D49" s="41" t="s">
        <v>74</v>
      </c>
      <c r="E49" s="41" t="s">
        <v>325</v>
      </c>
      <c r="F49" s="12"/>
      <c r="G49" s="9">
        <f>G50+G52</f>
        <v>1960</v>
      </c>
      <c r="H49" s="9"/>
      <c r="I49" s="9">
        <f>I50+I52</f>
        <v>1960</v>
      </c>
      <c r="J49" s="10"/>
      <c r="K49" s="56"/>
      <c r="L49" s="55"/>
    </row>
    <row r="50" spans="1:12" ht="25.5" x14ac:dyDescent="0.2">
      <c r="A50" s="6" t="s">
        <v>292</v>
      </c>
      <c r="B50" s="12">
        <v>650</v>
      </c>
      <c r="C50" s="12" t="s">
        <v>56</v>
      </c>
      <c r="D50" s="41">
        <v>13</v>
      </c>
      <c r="E50" s="41" t="s">
        <v>325</v>
      </c>
      <c r="F50" s="12">
        <v>200</v>
      </c>
      <c r="G50" s="9">
        <f t="shared" ref="G50" si="8">G51</f>
        <v>1870</v>
      </c>
      <c r="H50" s="9"/>
      <c r="I50" s="9">
        <f>I51</f>
        <v>1870</v>
      </c>
      <c r="J50" s="10"/>
      <c r="K50" s="56"/>
      <c r="L50" s="55"/>
    </row>
    <row r="51" spans="1:12" ht="25.5" x14ac:dyDescent="0.2">
      <c r="A51" s="6" t="s">
        <v>98</v>
      </c>
      <c r="B51" s="12">
        <v>650</v>
      </c>
      <c r="C51" s="12" t="s">
        <v>56</v>
      </c>
      <c r="D51" s="41">
        <v>13</v>
      </c>
      <c r="E51" s="41" t="s">
        <v>325</v>
      </c>
      <c r="F51" s="12">
        <v>240</v>
      </c>
      <c r="G51" s="9">
        <f>'Пр.12 (вед18-19)'!G63</f>
        <v>1870</v>
      </c>
      <c r="H51" s="9"/>
      <c r="I51" s="9">
        <v>1870</v>
      </c>
      <c r="J51" s="10"/>
      <c r="K51" s="56"/>
      <c r="L51" s="55"/>
    </row>
    <row r="52" spans="1:12" x14ac:dyDescent="0.2">
      <c r="A52" s="6" t="s">
        <v>39</v>
      </c>
      <c r="B52" s="12">
        <v>650</v>
      </c>
      <c r="C52" s="12" t="s">
        <v>56</v>
      </c>
      <c r="D52" s="41">
        <v>13</v>
      </c>
      <c r="E52" s="41" t="s">
        <v>325</v>
      </c>
      <c r="F52" s="12">
        <v>800</v>
      </c>
      <c r="G52" s="9">
        <f t="shared" ref="G52" si="9">G53</f>
        <v>90</v>
      </c>
      <c r="H52" s="9"/>
      <c r="I52" s="9">
        <f>I53</f>
        <v>90</v>
      </c>
      <c r="J52" s="10"/>
      <c r="K52" s="56"/>
      <c r="L52" s="55"/>
    </row>
    <row r="53" spans="1:12" x14ac:dyDescent="0.2">
      <c r="A53" s="6" t="s">
        <v>294</v>
      </c>
      <c r="B53" s="12">
        <v>650</v>
      </c>
      <c r="C53" s="12" t="s">
        <v>56</v>
      </c>
      <c r="D53" s="41">
        <v>13</v>
      </c>
      <c r="E53" s="41" t="s">
        <v>325</v>
      </c>
      <c r="F53" s="12">
        <v>850</v>
      </c>
      <c r="G53" s="9">
        <v>90</v>
      </c>
      <c r="H53" s="9"/>
      <c r="I53" s="9">
        <v>90</v>
      </c>
      <c r="J53" s="10"/>
      <c r="K53" s="56"/>
      <c r="L53" s="55"/>
    </row>
    <row r="54" spans="1:12" ht="38.25" x14ac:dyDescent="0.2">
      <c r="A54" s="6" t="s">
        <v>326</v>
      </c>
      <c r="B54" s="12">
        <v>650</v>
      </c>
      <c r="C54" s="12" t="s">
        <v>56</v>
      </c>
      <c r="D54" s="41">
        <v>13</v>
      </c>
      <c r="E54" s="41" t="s">
        <v>327</v>
      </c>
      <c r="F54" s="12"/>
      <c r="G54" s="9">
        <f t="shared" ref="G54:G55" si="10">G55</f>
        <v>25</v>
      </c>
      <c r="H54" s="9"/>
      <c r="I54" s="9">
        <f>I55</f>
        <v>25</v>
      </c>
      <c r="J54" s="10"/>
      <c r="K54" s="56"/>
      <c r="L54" s="55"/>
    </row>
    <row r="55" spans="1:12" x14ac:dyDescent="0.2">
      <c r="A55" s="6" t="s">
        <v>39</v>
      </c>
      <c r="B55" s="12">
        <v>650</v>
      </c>
      <c r="C55" s="12" t="s">
        <v>56</v>
      </c>
      <c r="D55" s="41">
        <v>13</v>
      </c>
      <c r="E55" s="41" t="s">
        <v>327</v>
      </c>
      <c r="F55" s="12" t="s">
        <v>328</v>
      </c>
      <c r="G55" s="9">
        <f t="shared" si="10"/>
        <v>25</v>
      </c>
      <c r="H55" s="9"/>
      <c r="I55" s="9">
        <f>I56</f>
        <v>25</v>
      </c>
      <c r="J55" s="10"/>
      <c r="K55" s="56"/>
      <c r="L55" s="55"/>
    </row>
    <row r="56" spans="1:12" s="66" customFormat="1" x14ac:dyDescent="0.2">
      <c r="A56" s="6" t="s">
        <v>294</v>
      </c>
      <c r="B56" s="12">
        <v>650</v>
      </c>
      <c r="C56" s="12" t="s">
        <v>56</v>
      </c>
      <c r="D56" s="41">
        <v>13</v>
      </c>
      <c r="E56" s="41" t="s">
        <v>327</v>
      </c>
      <c r="F56" s="12" t="s">
        <v>125</v>
      </c>
      <c r="G56" s="9">
        <v>25</v>
      </c>
      <c r="H56" s="9"/>
      <c r="I56" s="9">
        <v>25</v>
      </c>
      <c r="J56" s="10"/>
      <c r="K56" s="59"/>
      <c r="L56" s="60"/>
    </row>
    <row r="57" spans="1:12" x14ac:dyDescent="0.2">
      <c r="A57" s="6" t="s">
        <v>377</v>
      </c>
      <c r="B57" s="12" t="s">
        <v>65</v>
      </c>
      <c r="C57" s="12" t="s">
        <v>56</v>
      </c>
      <c r="D57" s="41" t="s">
        <v>74</v>
      </c>
      <c r="E57" s="169">
        <v>6000009990</v>
      </c>
      <c r="F57" s="42"/>
      <c r="G57" s="9">
        <f>G58</f>
        <v>1187.5</v>
      </c>
      <c r="H57" s="9"/>
      <c r="I57" s="9">
        <f>I58</f>
        <v>2382.4</v>
      </c>
      <c r="J57" s="10"/>
      <c r="K57" s="56"/>
      <c r="L57" s="55"/>
    </row>
    <row r="58" spans="1:12" x14ac:dyDescent="0.2">
      <c r="A58" s="6" t="s">
        <v>44</v>
      </c>
      <c r="B58" s="12" t="s">
        <v>65</v>
      </c>
      <c r="C58" s="12" t="s">
        <v>56</v>
      </c>
      <c r="D58" s="41" t="s">
        <v>74</v>
      </c>
      <c r="E58" s="170">
        <v>6000009990</v>
      </c>
      <c r="F58" s="163">
        <v>870</v>
      </c>
      <c r="G58" s="9">
        <v>1187.5</v>
      </c>
      <c r="H58" s="9"/>
      <c r="I58" s="9">
        <v>2382.4</v>
      </c>
      <c r="J58" s="10"/>
      <c r="K58" s="56"/>
      <c r="L58" s="55"/>
    </row>
    <row r="59" spans="1:12" x14ac:dyDescent="0.2">
      <c r="A59" s="13" t="s">
        <v>10</v>
      </c>
      <c r="B59" s="14">
        <v>650</v>
      </c>
      <c r="C59" s="14" t="s">
        <v>57</v>
      </c>
      <c r="D59" s="38"/>
      <c r="E59" s="38"/>
      <c r="F59" s="14"/>
      <c r="G59" s="15">
        <f>G60</f>
        <v>378.2</v>
      </c>
      <c r="H59" s="15">
        <f t="shared" ref="H59:H64" si="11">G59</f>
        <v>378.2</v>
      </c>
      <c r="I59" s="15">
        <f>I60</f>
        <v>378.2</v>
      </c>
      <c r="J59" s="15">
        <f t="shared" ref="J59:J66" si="12">I59</f>
        <v>378.2</v>
      </c>
      <c r="K59" s="56"/>
      <c r="L59" s="55"/>
    </row>
    <row r="60" spans="1:12" x14ac:dyDescent="0.2">
      <c r="A60" s="23" t="s">
        <v>11</v>
      </c>
      <c r="B60" s="39">
        <v>650</v>
      </c>
      <c r="C60" s="39" t="s">
        <v>57</v>
      </c>
      <c r="D60" s="40" t="s">
        <v>59</v>
      </c>
      <c r="E60" s="40"/>
      <c r="F60" s="39"/>
      <c r="G60" s="27">
        <f>G61</f>
        <v>378.2</v>
      </c>
      <c r="H60" s="27">
        <f t="shared" si="11"/>
        <v>378.2</v>
      </c>
      <c r="I60" s="27">
        <f>I61</f>
        <v>378.2</v>
      </c>
      <c r="J60" s="27">
        <f t="shared" si="12"/>
        <v>378.2</v>
      </c>
      <c r="K60" s="56"/>
      <c r="L60" s="55"/>
    </row>
    <row r="61" spans="1:12" ht="38.25" customHeight="1" x14ac:dyDescent="0.2">
      <c r="A61" s="20" t="s">
        <v>316</v>
      </c>
      <c r="B61" s="12">
        <v>650</v>
      </c>
      <c r="C61" s="12" t="s">
        <v>57</v>
      </c>
      <c r="D61" s="41" t="s">
        <v>59</v>
      </c>
      <c r="E61" s="41" t="s">
        <v>317</v>
      </c>
      <c r="F61" s="12"/>
      <c r="G61" s="9">
        <f>G62</f>
        <v>378.2</v>
      </c>
      <c r="H61" s="9">
        <f t="shared" si="11"/>
        <v>378.2</v>
      </c>
      <c r="I61" s="9">
        <f>I62</f>
        <v>378.2</v>
      </c>
      <c r="J61" s="9">
        <f t="shared" si="12"/>
        <v>378.2</v>
      </c>
      <c r="K61" s="56"/>
      <c r="L61" s="55"/>
    </row>
    <row r="62" spans="1:12" ht="38.25" x14ac:dyDescent="0.2">
      <c r="A62" s="6" t="s">
        <v>331</v>
      </c>
      <c r="B62" s="12">
        <v>650</v>
      </c>
      <c r="C62" s="12" t="s">
        <v>57</v>
      </c>
      <c r="D62" s="41" t="s">
        <v>59</v>
      </c>
      <c r="E62" s="41" t="s">
        <v>332</v>
      </c>
      <c r="F62" s="12"/>
      <c r="G62" s="9">
        <f>G63+G65</f>
        <v>378.2</v>
      </c>
      <c r="H62" s="9">
        <f t="shared" si="11"/>
        <v>378.2</v>
      </c>
      <c r="I62" s="9">
        <f>I63+I65</f>
        <v>378.2</v>
      </c>
      <c r="J62" s="9">
        <f t="shared" si="12"/>
        <v>378.2</v>
      </c>
      <c r="K62" s="56"/>
      <c r="L62" s="55"/>
    </row>
    <row r="63" spans="1:12" ht="63.75" x14ac:dyDescent="0.2">
      <c r="A63" s="20" t="s">
        <v>96</v>
      </c>
      <c r="B63" s="12">
        <v>650</v>
      </c>
      <c r="C63" s="12" t="s">
        <v>57</v>
      </c>
      <c r="D63" s="41" t="s">
        <v>59</v>
      </c>
      <c r="E63" s="41" t="s">
        <v>332</v>
      </c>
      <c r="F63" s="12">
        <v>100</v>
      </c>
      <c r="G63" s="9">
        <f>G64</f>
        <v>369.5</v>
      </c>
      <c r="H63" s="9">
        <f t="shared" si="11"/>
        <v>369.5</v>
      </c>
      <c r="I63" s="9">
        <f>I64</f>
        <v>369.5</v>
      </c>
      <c r="J63" s="9">
        <f t="shared" si="12"/>
        <v>369.5</v>
      </c>
      <c r="K63" s="56"/>
      <c r="L63" s="55"/>
    </row>
    <row r="64" spans="1:12" ht="25.5" x14ac:dyDescent="0.2">
      <c r="A64" s="6" t="s">
        <v>38</v>
      </c>
      <c r="B64" s="12">
        <v>650</v>
      </c>
      <c r="C64" s="12" t="s">
        <v>57</v>
      </c>
      <c r="D64" s="41" t="s">
        <v>59</v>
      </c>
      <c r="E64" s="41" t="s">
        <v>332</v>
      </c>
      <c r="F64" s="12">
        <v>120</v>
      </c>
      <c r="G64" s="9">
        <v>369.5</v>
      </c>
      <c r="H64" s="9">
        <f t="shared" si="11"/>
        <v>369.5</v>
      </c>
      <c r="I64" s="9">
        <v>369.5</v>
      </c>
      <c r="J64" s="9">
        <f t="shared" si="12"/>
        <v>369.5</v>
      </c>
      <c r="K64" s="56"/>
      <c r="L64" s="55"/>
    </row>
    <row r="65" spans="1:12" ht="25.5" x14ac:dyDescent="0.2">
      <c r="A65" s="6" t="s">
        <v>292</v>
      </c>
      <c r="B65" s="12">
        <v>650</v>
      </c>
      <c r="C65" s="12" t="s">
        <v>57</v>
      </c>
      <c r="D65" s="41" t="s">
        <v>59</v>
      </c>
      <c r="E65" s="41" t="s">
        <v>332</v>
      </c>
      <c r="F65" s="12">
        <v>200</v>
      </c>
      <c r="G65" s="9">
        <f>G66</f>
        <v>8.6999999999999993</v>
      </c>
      <c r="H65" s="9">
        <f t="shared" ref="H65:H66" si="13">G65</f>
        <v>8.6999999999999993</v>
      </c>
      <c r="I65" s="9">
        <f>I66</f>
        <v>8.6999999999999993</v>
      </c>
      <c r="J65" s="9">
        <f t="shared" si="12"/>
        <v>8.6999999999999993</v>
      </c>
      <c r="K65" s="56"/>
      <c r="L65" s="55"/>
    </row>
    <row r="66" spans="1:12" ht="25.5" x14ac:dyDescent="0.2">
      <c r="A66" s="6" t="s">
        <v>98</v>
      </c>
      <c r="B66" s="12">
        <v>650</v>
      </c>
      <c r="C66" s="12" t="s">
        <v>57</v>
      </c>
      <c r="D66" s="41" t="s">
        <v>59</v>
      </c>
      <c r="E66" s="41" t="s">
        <v>332</v>
      </c>
      <c r="F66" s="12">
        <v>240</v>
      </c>
      <c r="G66" s="9">
        <v>8.6999999999999993</v>
      </c>
      <c r="H66" s="9">
        <f t="shared" si="13"/>
        <v>8.6999999999999993</v>
      </c>
      <c r="I66" s="9">
        <v>8.6999999999999993</v>
      </c>
      <c r="J66" s="9">
        <f t="shared" si="12"/>
        <v>8.6999999999999993</v>
      </c>
      <c r="K66" s="56"/>
      <c r="L66" s="55"/>
    </row>
    <row r="67" spans="1:12" ht="25.5" x14ac:dyDescent="0.2">
      <c r="A67" s="24" t="s">
        <v>12</v>
      </c>
      <c r="B67" s="14">
        <v>650</v>
      </c>
      <c r="C67" s="14" t="s">
        <v>59</v>
      </c>
      <c r="D67" s="38"/>
      <c r="E67" s="38"/>
      <c r="F67" s="14"/>
      <c r="G67" s="15">
        <f>G68+G78</f>
        <v>434.6</v>
      </c>
      <c r="H67" s="15">
        <f>H68</f>
        <v>120.6</v>
      </c>
      <c r="I67" s="15">
        <f>I68+I78</f>
        <v>434.6</v>
      </c>
      <c r="J67" s="15">
        <f>J68</f>
        <v>120.6</v>
      </c>
      <c r="K67" s="56"/>
      <c r="L67" s="55"/>
    </row>
    <row r="68" spans="1:12" x14ac:dyDescent="0.2">
      <c r="A68" s="25" t="s">
        <v>13</v>
      </c>
      <c r="B68" s="39">
        <v>650</v>
      </c>
      <c r="C68" s="39" t="s">
        <v>59</v>
      </c>
      <c r="D68" s="40" t="s">
        <v>58</v>
      </c>
      <c r="E68" s="40"/>
      <c r="F68" s="39"/>
      <c r="G68" s="27">
        <f>G69</f>
        <v>120.6</v>
      </c>
      <c r="H68" s="27">
        <f>G68</f>
        <v>120.6</v>
      </c>
      <c r="I68" s="27">
        <f>I69</f>
        <v>120.6</v>
      </c>
      <c r="J68" s="27">
        <f>I68</f>
        <v>120.6</v>
      </c>
      <c r="K68" s="56"/>
      <c r="L68" s="55"/>
    </row>
    <row r="69" spans="1:12" ht="39.75" customHeight="1" x14ac:dyDescent="0.2">
      <c r="A69" s="20" t="s">
        <v>316</v>
      </c>
      <c r="B69" s="44" t="s">
        <v>65</v>
      </c>
      <c r="C69" s="45" t="s">
        <v>59</v>
      </c>
      <c r="D69" s="22" t="s">
        <v>58</v>
      </c>
      <c r="E69" s="41" t="s">
        <v>317</v>
      </c>
      <c r="F69" s="44"/>
      <c r="G69" s="31">
        <f>G70+G75</f>
        <v>120.6</v>
      </c>
      <c r="H69" s="31">
        <f t="shared" ref="H69:H72" si="14">G69</f>
        <v>120.6</v>
      </c>
      <c r="I69" s="31">
        <f>I70+I75</f>
        <v>120.6</v>
      </c>
      <c r="J69" s="31">
        <f t="shared" ref="J69:J77" si="15">I69</f>
        <v>120.6</v>
      </c>
      <c r="K69" s="57"/>
      <c r="L69" s="58"/>
    </row>
    <row r="70" spans="1:12" ht="38.25" x14ac:dyDescent="0.2">
      <c r="A70" s="19" t="s">
        <v>333</v>
      </c>
      <c r="B70" s="12">
        <v>650</v>
      </c>
      <c r="C70" s="12" t="s">
        <v>59</v>
      </c>
      <c r="D70" s="41" t="s">
        <v>58</v>
      </c>
      <c r="E70" s="41" t="s">
        <v>334</v>
      </c>
      <c r="F70" s="12"/>
      <c r="G70" s="9">
        <f>G71+G73</f>
        <v>80.399999999999991</v>
      </c>
      <c r="H70" s="9">
        <f t="shared" si="14"/>
        <v>80.399999999999991</v>
      </c>
      <c r="I70" s="9">
        <f>I71+I73</f>
        <v>80.399999999999991</v>
      </c>
      <c r="J70" s="9">
        <f t="shared" si="15"/>
        <v>80.399999999999991</v>
      </c>
      <c r="K70" s="57"/>
      <c r="L70" s="58"/>
    </row>
    <row r="71" spans="1:12" ht="63.75" x14ac:dyDescent="0.2">
      <c r="A71" s="20" t="s">
        <v>96</v>
      </c>
      <c r="B71" s="12" t="s">
        <v>65</v>
      </c>
      <c r="C71" s="45" t="s">
        <v>59</v>
      </c>
      <c r="D71" s="22" t="s">
        <v>58</v>
      </c>
      <c r="E71" s="41" t="s">
        <v>334</v>
      </c>
      <c r="F71" s="12" t="s">
        <v>66</v>
      </c>
      <c r="G71" s="9">
        <f>G72</f>
        <v>65.099999999999994</v>
      </c>
      <c r="H71" s="9">
        <f t="shared" si="14"/>
        <v>65.099999999999994</v>
      </c>
      <c r="I71" s="9">
        <f>I72</f>
        <v>65.099999999999994</v>
      </c>
      <c r="J71" s="9">
        <f t="shared" si="15"/>
        <v>65.099999999999994</v>
      </c>
      <c r="K71" s="57"/>
      <c r="L71" s="58"/>
    </row>
    <row r="72" spans="1:12" ht="25.5" x14ac:dyDescent="0.2">
      <c r="A72" s="6" t="s">
        <v>38</v>
      </c>
      <c r="B72" s="12">
        <v>650</v>
      </c>
      <c r="C72" s="12" t="s">
        <v>59</v>
      </c>
      <c r="D72" s="41" t="s">
        <v>58</v>
      </c>
      <c r="E72" s="41" t="s">
        <v>334</v>
      </c>
      <c r="F72" s="12">
        <v>120</v>
      </c>
      <c r="G72" s="9">
        <v>65.099999999999994</v>
      </c>
      <c r="H72" s="9">
        <f t="shared" si="14"/>
        <v>65.099999999999994</v>
      </c>
      <c r="I72" s="9">
        <v>65.099999999999994</v>
      </c>
      <c r="J72" s="9">
        <f t="shared" si="15"/>
        <v>65.099999999999994</v>
      </c>
      <c r="K72" s="57"/>
      <c r="L72" s="58"/>
    </row>
    <row r="73" spans="1:12" ht="25.5" x14ac:dyDescent="0.2">
      <c r="A73" s="6" t="s">
        <v>292</v>
      </c>
      <c r="B73" s="12" t="s">
        <v>65</v>
      </c>
      <c r="C73" s="12" t="s">
        <v>59</v>
      </c>
      <c r="D73" s="41" t="s">
        <v>58</v>
      </c>
      <c r="E73" s="41" t="s">
        <v>334</v>
      </c>
      <c r="F73" s="12">
        <v>200</v>
      </c>
      <c r="G73" s="9">
        <f>G74</f>
        <v>15.3</v>
      </c>
      <c r="H73" s="9">
        <f>G73</f>
        <v>15.3</v>
      </c>
      <c r="I73" s="9">
        <f>I74</f>
        <v>15.3</v>
      </c>
      <c r="J73" s="9">
        <f>I73</f>
        <v>15.3</v>
      </c>
      <c r="K73" s="57"/>
      <c r="L73" s="58"/>
    </row>
    <row r="74" spans="1:12" ht="25.5" x14ac:dyDescent="0.2">
      <c r="A74" s="6" t="s">
        <v>98</v>
      </c>
      <c r="B74" s="12" t="s">
        <v>65</v>
      </c>
      <c r="C74" s="12" t="s">
        <v>59</v>
      </c>
      <c r="D74" s="41" t="s">
        <v>58</v>
      </c>
      <c r="E74" s="41" t="s">
        <v>334</v>
      </c>
      <c r="F74" s="12">
        <v>240</v>
      </c>
      <c r="G74" s="9">
        <v>15.3</v>
      </c>
      <c r="H74" s="9">
        <f>G74</f>
        <v>15.3</v>
      </c>
      <c r="I74" s="9">
        <v>15.3</v>
      </c>
      <c r="J74" s="9">
        <f>I74</f>
        <v>15.3</v>
      </c>
      <c r="K74" s="57"/>
      <c r="L74" s="58"/>
    </row>
    <row r="75" spans="1:12" ht="38.25" x14ac:dyDescent="0.2">
      <c r="A75" s="19" t="s">
        <v>335</v>
      </c>
      <c r="B75" s="12">
        <v>650</v>
      </c>
      <c r="C75" s="12" t="s">
        <v>59</v>
      </c>
      <c r="D75" s="41" t="s">
        <v>58</v>
      </c>
      <c r="E75" s="41" t="s">
        <v>336</v>
      </c>
      <c r="F75" s="12"/>
      <c r="G75" s="9">
        <f>G76</f>
        <v>40.200000000000003</v>
      </c>
      <c r="H75" s="9">
        <f t="shared" ref="H75:H77" si="16">G75</f>
        <v>40.200000000000003</v>
      </c>
      <c r="I75" s="9">
        <f>I76</f>
        <v>40.200000000000003</v>
      </c>
      <c r="J75" s="9">
        <f t="shared" si="15"/>
        <v>40.200000000000003</v>
      </c>
      <c r="K75" s="57"/>
      <c r="L75" s="58"/>
    </row>
    <row r="76" spans="1:12" ht="25.5" x14ac:dyDescent="0.2">
      <c r="A76" s="6" t="s">
        <v>292</v>
      </c>
      <c r="B76" s="12">
        <v>650</v>
      </c>
      <c r="C76" s="12" t="s">
        <v>59</v>
      </c>
      <c r="D76" s="41" t="s">
        <v>58</v>
      </c>
      <c r="E76" s="41" t="s">
        <v>336</v>
      </c>
      <c r="F76" s="12">
        <v>200</v>
      </c>
      <c r="G76" s="9">
        <f>G77</f>
        <v>40.200000000000003</v>
      </c>
      <c r="H76" s="9">
        <f t="shared" si="16"/>
        <v>40.200000000000003</v>
      </c>
      <c r="I76" s="9">
        <f>I77</f>
        <v>40.200000000000003</v>
      </c>
      <c r="J76" s="9">
        <f t="shared" si="15"/>
        <v>40.200000000000003</v>
      </c>
      <c r="K76" s="57"/>
      <c r="L76" s="58"/>
    </row>
    <row r="77" spans="1:12" ht="25.5" x14ac:dyDescent="0.2">
      <c r="A77" s="6" t="s">
        <v>98</v>
      </c>
      <c r="B77" s="12">
        <v>650</v>
      </c>
      <c r="C77" s="12" t="s">
        <v>59</v>
      </c>
      <c r="D77" s="41" t="s">
        <v>58</v>
      </c>
      <c r="E77" s="41" t="s">
        <v>336</v>
      </c>
      <c r="F77" s="12">
        <v>240</v>
      </c>
      <c r="G77" s="9">
        <v>40.200000000000003</v>
      </c>
      <c r="H77" s="9">
        <f t="shared" si="16"/>
        <v>40.200000000000003</v>
      </c>
      <c r="I77" s="9">
        <v>40.200000000000003</v>
      </c>
      <c r="J77" s="9">
        <f t="shared" si="15"/>
        <v>40.200000000000003</v>
      </c>
      <c r="K77" s="57"/>
      <c r="L77" s="58"/>
    </row>
    <row r="78" spans="1:12" ht="25.5" x14ac:dyDescent="0.2">
      <c r="A78" s="26" t="s">
        <v>14</v>
      </c>
      <c r="B78" s="39">
        <v>650</v>
      </c>
      <c r="C78" s="39" t="s">
        <v>59</v>
      </c>
      <c r="D78" s="40">
        <v>14</v>
      </c>
      <c r="E78" s="40"/>
      <c r="F78" s="39"/>
      <c r="G78" s="27">
        <f>G79+G89</f>
        <v>314</v>
      </c>
      <c r="H78" s="27"/>
      <c r="I78" s="27">
        <f>I79+I89</f>
        <v>314</v>
      </c>
      <c r="J78" s="27"/>
      <c r="K78" s="57"/>
      <c r="L78" s="58"/>
    </row>
    <row r="79" spans="1:12" ht="51" x14ac:dyDescent="0.2">
      <c r="A79" s="95" t="s">
        <v>143</v>
      </c>
      <c r="B79" s="62" t="s">
        <v>65</v>
      </c>
      <c r="C79" s="62" t="s">
        <v>59</v>
      </c>
      <c r="D79" s="63" t="s">
        <v>76</v>
      </c>
      <c r="E79" s="63" t="s">
        <v>179</v>
      </c>
      <c r="F79" s="62"/>
      <c r="G79" s="64">
        <f t="shared" ref="G79" si="17">G80</f>
        <v>296.10000000000002</v>
      </c>
      <c r="H79" s="64"/>
      <c r="I79" s="64">
        <f>I80</f>
        <v>296.10000000000002</v>
      </c>
      <c r="J79" s="64"/>
      <c r="K79" s="57"/>
      <c r="L79" s="58"/>
    </row>
    <row r="80" spans="1:12" ht="76.5" x14ac:dyDescent="0.2">
      <c r="A80" s="20" t="s">
        <v>144</v>
      </c>
      <c r="B80" s="12">
        <v>650</v>
      </c>
      <c r="C80" s="12" t="s">
        <v>59</v>
      </c>
      <c r="D80" s="41">
        <v>14</v>
      </c>
      <c r="E80" s="63" t="s">
        <v>180</v>
      </c>
      <c r="F80" s="12"/>
      <c r="G80" s="9">
        <f>G83+G85</f>
        <v>296.10000000000002</v>
      </c>
      <c r="H80" s="9"/>
      <c r="I80" s="9">
        <f>I83+I85</f>
        <v>296.10000000000002</v>
      </c>
      <c r="J80" s="9"/>
      <c r="K80" s="57"/>
      <c r="L80" s="58"/>
    </row>
    <row r="81" spans="1:12" ht="25.5" x14ac:dyDescent="0.2">
      <c r="A81" s="20" t="s">
        <v>181</v>
      </c>
      <c r="B81" s="12" t="s">
        <v>65</v>
      </c>
      <c r="C81" s="12" t="s">
        <v>59</v>
      </c>
      <c r="D81" s="41" t="s">
        <v>76</v>
      </c>
      <c r="E81" s="63" t="s">
        <v>183</v>
      </c>
      <c r="F81" s="12"/>
      <c r="G81" s="9">
        <f t="shared" ref="G81:G83" si="18">G82</f>
        <v>200</v>
      </c>
      <c r="H81" s="9"/>
      <c r="I81" s="9">
        <f>I82</f>
        <v>200</v>
      </c>
      <c r="J81" s="9"/>
      <c r="K81" s="57"/>
      <c r="L81" s="58"/>
    </row>
    <row r="82" spans="1:12" x14ac:dyDescent="0.2">
      <c r="A82" s="20" t="s">
        <v>182</v>
      </c>
      <c r="B82" s="12">
        <v>650</v>
      </c>
      <c r="C82" s="12" t="s">
        <v>59</v>
      </c>
      <c r="D82" s="41">
        <v>14</v>
      </c>
      <c r="E82" s="63" t="s">
        <v>183</v>
      </c>
      <c r="F82" s="12"/>
      <c r="G82" s="9">
        <f t="shared" si="18"/>
        <v>200</v>
      </c>
      <c r="H82" s="9"/>
      <c r="I82" s="9">
        <f>I83</f>
        <v>200</v>
      </c>
      <c r="J82" s="9"/>
      <c r="K82" s="57"/>
      <c r="L82" s="58"/>
    </row>
    <row r="83" spans="1:12" ht="25.5" x14ac:dyDescent="0.2">
      <c r="A83" s="6" t="s">
        <v>292</v>
      </c>
      <c r="B83" s="12">
        <v>650</v>
      </c>
      <c r="C83" s="12" t="s">
        <v>59</v>
      </c>
      <c r="D83" s="41">
        <v>14</v>
      </c>
      <c r="E83" s="63" t="s">
        <v>183</v>
      </c>
      <c r="F83" s="12">
        <v>200</v>
      </c>
      <c r="G83" s="9">
        <f t="shared" si="18"/>
        <v>200</v>
      </c>
      <c r="H83" s="9"/>
      <c r="I83" s="9">
        <f>I84</f>
        <v>200</v>
      </c>
      <c r="J83" s="9"/>
      <c r="K83" s="57"/>
      <c r="L83" s="58"/>
    </row>
    <row r="84" spans="1:12" ht="25.5" x14ac:dyDescent="0.2">
      <c r="A84" s="6" t="s">
        <v>98</v>
      </c>
      <c r="B84" s="42">
        <v>650</v>
      </c>
      <c r="C84" s="42" t="s">
        <v>59</v>
      </c>
      <c r="D84" s="43">
        <v>14</v>
      </c>
      <c r="E84" s="63" t="s">
        <v>183</v>
      </c>
      <c r="F84" s="12">
        <v>240</v>
      </c>
      <c r="G84" s="30">
        <v>200</v>
      </c>
      <c r="H84" s="30"/>
      <c r="I84" s="30">
        <v>200</v>
      </c>
      <c r="J84" s="32"/>
      <c r="K84" s="57"/>
      <c r="L84" s="58"/>
    </row>
    <row r="85" spans="1:12" ht="38.25" x14ac:dyDescent="0.2">
      <c r="A85" s="20" t="s">
        <v>184</v>
      </c>
      <c r="B85" s="12" t="s">
        <v>65</v>
      </c>
      <c r="C85" s="12" t="s">
        <v>59</v>
      </c>
      <c r="D85" s="41" t="s">
        <v>76</v>
      </c>
      <c r="E85" s="63" t="s">
        <v>185</v>
      </c>
      <c r="F85" s="12"/>
      <c r="G85" s="30">
        <f t="shared" ref="G85:G87" si="19">G86</f>
        <v>96.1</v>
      </c>
      <c r="H85" s="30"/>
      <c r="I85" s="30">
        <f>I86</f>
        <v>96.1</v>
      </c>
      <c r="J85" s="32"/>
      <c r="K85" s="57"/>
      <c r="L85" s="58"/>
    </row>
    <row r="86" spans="1:12" ht="25.5" x14ac:dyDescent="0.2">
      <c r="A86" s="20" t="s">
        <v>186</v>
      </c>
      <c r="B86" s="12">
        <v>650</v>
      </c>
      <c r="C86" s="12" t="s">
        <v>59</v>
      </c>
      <c r="D86" s="41">
        <v>14</v>
      </c>
      <c r="E86" s="63" t="s">
        <v>185</v>
      </c>
      <c r="F86" s="12"/>
      <c r="G86" s="30">
        <f t="shared" si="19"/>
        <v>96.1</v>
      </c>
      <c r="H86" s="30"/>
      <c r="I86" s="30">
        <f>I87</f>
        <v>96.1</v>
      </c>
      <c r="J86" s="32"/>
      <c r="K86" s="57"/>
      <c r="L86" s="58"/>
    </row>
    <row r="87" spans="1:12" ht="25.5" x14ac:dyDescent="0.2">
      <c r="A87" s="6" t="s">
        <v>292</v>
      </c>
      <c r="B87" s="12">
        <v>650</v>
      </c>
      <c r="C87" s="12" t="s">
        <v>59</v>
      </c>
      <c r="D87" s="41">
        <v>14</v>
      </c>
      <c r="E87" s="63" t="s">
        <v>185</v>
      </c>
      <c r="F87" s="12">
        <v>200</v>
      </c>
      <c r="G87" s="30">
        <f t="shared" si="19"/>
        <v>96.1</v>
      </c>
      <c r="H87" s="30"/>
      <c r="I87" s="30">
        <f>I88</f>
        <v>96.1</v>
      </c>
      <c r="J87" s="32"/>
      <c r="K87" s="56"/>
      <c r="L87" s="55"/>
    </row>
    <row r="88" spans="1:12" ht="25.5" x14ac:dyDescent="0.2">
      <c r="A88" s="6" t="s">
        <v>98</v>
      </c>
      <c r="B88" s="42">
        <v>650</v>
      </c>
      <c r="C88" s="42" t="s">
        <v>59</v>
      </c>
      <c r="D88" s="43">
        <v>14</v>
      </c>
      <c r="E88" s="63" t="s">
        <v>185</v>
      </c>
      <c r="F88" s="12">
        <v>240</v>
      </c>
      <c r="G88" s="30">
        <v>96.1</v>
      </c>
      <c r="H88" s="30"/>
      <c r="I88" s="30">
        <v>96.1</v>
      </c>
      <c r="J88" s="32"/>
      <c r="K88" s="56"/>
      <c r="L88" s="55"/>
    </row>
    <row r="89" spans="1:12" ht="51" x14ac:dyDescent="0.2">
      <c r="A89" s="97" t="s">
        <v>337</v>
      </c>
      <c r="B89" s="42" t="s">
        <v>65</v>
      </c>
      <c r="C89" s="42" t="s">
        <v>59</v>
      </c>
      <c r="D89" s="43" t="s">
        <v>76</v>
      </c>
      <c r="E89" s="63" t="s">
        <v>338</v>
      </c>
      <c r="F89" s="12"/>
      <c r="G89" s="30">
        <f>G92</f>
        <v>17.899999999999999</v>
      </c>
      <c r="H89" s="30"/>
      <c r="I89" s="30">
        <f>I92</f>
        <v>17.899999999999999</v>
      </c>
      <c r="J89" s="32"/>
      <c r="K89" s="56"/>
      <c r="L89" s="55"/>
    </row>
    <row r="90" spans="1:12" ht="63.75" x14ac:dyDescent="0.2">
      <c r="A90" s="157" t="s">
        <v>339</v>
      </c>
      <c r="B90" s="42" t="s">
        <v>65</v>
      </c>
      <c r="C90" s="42" t="s">
        <v>59</v>
      </c>
      <c r="D90" s="43" t="s">
        <v>76</v>
      </c>
      <c r="E90" s="63" t="s">
        <v>340</v>
      </c>
      <c r="F90" s="12"/>
      <c r="G90" s="30">
        <f t="shared" ref="G90" si="20">G92</f>
        <v>17.899999999999999</v>
      </c>
      <c r="H90" s="30"/>
      <c r="I90" s="30">
        <f>I92</f>
        <v>17.899999999999999</v>
      </c>
      <c r="J90" s="32"/>
      <c r="K90" s="56"/>
      <c r="L90" s="55"/>
    </row>
    <row r="91" spans="1:12" ht="38.25" x14ac:dyDescent="0.2">
      <c r="A91" s="157" t="s">
        <v>341</v>
      </c>
      <c r="B91" s="42" t="s">
        <v>65</v>
      </c>
      <c r="C91" s="42" t="s">
        <v>59</v>
      </c>
      <c r="D91" s="43" t="s">
        <v>76</v>
      </c>
      <c r="E91" s="63" t="s">
        <v>342</v>
      </c>
      <c r="F91" s="12"/>
      <c r="G91" s="30">
        <f t="shared" ref="G91:G93" si="21">G92</f>
        <v>17.899999999999999</v>
      </c>
      <c r="H91" s="30"/>
      <c r="I91" s="30">
        <f>I92</f>
        <v>17.899999999999999</v>
      </c>
      <c r="J91" s="32"/>
      <c r="K91" s="56"/>
      <c r="L91" s="55"/>
    </row>
    <row r="92" spans="1:12" ht="25.5" x14ac:dyDescent="0.2">
      <c r="A92" s="158" t="s">
        <v>187</v>
      </c>
      <c r="B92" s="42" t="s">
        <v>65</v>
      </c>
      <c r="C92" s="42" t="s">
        <v>59</v>
      </c>
      <c r="D92" s="43" t="s">
        <v>76</v>
      </c>
      <c r="E92" s="63" t="s">
        <v>343</v>
      </c>
      <c r="F92" s="12"/>
      <c r="G92" s="30">
        <f t="shared" si="21"/>
        <v>17.899999999999999</v>
      </c>
      <c r="H92" s="30"/>
      <c r="I92" s="30">
        <f>I93</f>
        <v>17.899999999999999</v>
      </c>
      <c r="J92" s="32"/>
      <c r="K92" s="56"/>
      <c r="L92" s="55"/>
    </row>
    <row r="93" spans="1:12" ht="25.5" x14ac:dyDescent="0.2">
      <c r="A93" s="67" t="s">
        <v>292</v>
      </c>
      <c r="B93" s="42" t="s">
        <v>65</v>
      </c>
      <c r="C93" s="42" t="s">
        <v>59</v>
      </c>
      <c r="D93" s="43" t="s">
        <v>76</v>
      </c>
      <c r="E93" s="63" t="s">
        <v>343</v>
      </c>
      <c r="F93" s="12">
        <v>200</v>
      </c>
      <c r="G93" s="30">
        <f t="shared" si="21"/>
        <v>17.899999999999999</v>
      </c>
      <c r="H93" s="30"/>
      <c r="I93" s="30">
        <f>I94</f>
        <v>17.899999999999999</v>
      </c>
      <c r="J93" s="32"/>
      <c r="K93" s="57"/>
      <c r="L93" s="58"/>
    </row>
    <row r="94" spans="1:12" ht="25.5" x14ac:dyDescent="0.2">
      <c r="A94" s="67" t="s">
        <v>98</v>
      </c>
      <c r="B94" s="42" t="s">
        <v>65</v>
      </c>
      <c r="C94" s="42" t="s">
        <v>59</v>
      </c>
      <c r="D94" s="43" t="s">
        <v>76</v>
      </c>
      <c r="E94" s="63" t="s">
        <v>343</v>
      </c>
      <c r="F94" s="12">
        <v>240</v>
      </c>
      <c r="G94" s="30">
        <v>17.899999999999999</v>
      </c>
      <c r="H94" s="30"/>
      <c r="I94" s="30">
        <v>17.899999999999999</v>
      </c>
      <c r="J94" s="32"/>
      <c r="K94" s="56"/>
      <c r="L94" s="55"/>
    </row>
    <row r="95" spans="1:12" x14ac:dyDescent="0.2">
      <c r="A95" s="13" t="s">
        <v>15</v>
      </c>
      <c r="B95" s="14">
        <v>650</v>
      </c>
      <c r="C95" s="14" t="s">
        <v>58</v>
      </c>
      <c r="D95" s="38"/>
      <c r="E95" s="38"/>
      <c r="F95" s="14"/>
      <c r="G95" s="15">
        <f>G96+G101+G108+G123</f>
        <v>9031</v>
      </c>
      <c r="H95" s="15"/>
      <c r="I95" s="15">
        <f>I96+I101+I108+I123</f>
        <v>9512.7999999999993</v>
      </c>
      <c r="J95" s="15"/>
      <c r="K95" s="56"/>
      <c r="L95" s="55"/>
    </row>
    <row r="96" spans="1:12" x14ac:dyDescent="0.2">
      <c r="A96" s="23" t="s">
        <v>16</v>
      </c>
      <c r="B96" s="39">
        <v>650</v>
      </c>
      <c r="C96" s="39" t="s">
        <v>58</v>
      </c>
      <c r="D96" s="40" t="s">
        <v>56</v>
      </c>
      <c r="E96" s="40"/>
      <c r="F96" s="39"/>
      <c r="G96" s="27">
        <f t="shared" ref="G96:G99" si="22">G97</f>
        <v>2390.8000000000002</v>
      </c>
      <c r="H96" s="27"/>
      <c r="I96" s="27">
        <f>I97</f>
        <v>2286.3000000000002</v>
      </c>
      <c r="J96" s="27"/>
      <c r="K96" s="56"/>
      <c r="L96" s="55"/>
    </row>
    <row r="97" spans="1:12" ht="51" x14ac:dyDescent="0.2">
      <c r="A97" s="20" t="s">
        <v>316</v>
      </c>
      <c r="B97" s="12">
        <v>650</v>
      </c>
      <c r="C97" s="12" t="s">
        <v>58</v>
      </c>
      <c r="D97" s="41" t="s">
        <v>56</v>
      </c>
      <c r="E97" s="41" t="s">
        <v>317</v>
      </c>
      <c r="F97" s="12"/>
      <c r="G97" s="9">
        <f t="shared" si="22"/>
        <v>2390.8000000000002</v>
      </c>
      <c r="H97" s="9"/>
      <c r="I97" s="9">
        <f>I98</f>
        <v>2286.3000000000002</v>
      </c>
      <c r="J97" s="9"/>
      <c r="K97" s="56"/>
      <c r="L97" s="55"/>
    </row>
    <row r="98" spans="1:12" ht="38.25" x14ac:dyDescent="0.2">
      <c r="A98" s="67" t="s">
        <v>345</v>
      </c>
      <c r="B98" s="12">
        <v>650</v>
      </c>
      <c r="C98" s="12" t="s">
        <v>58</v>
      </c>
      <c r="D98" s="41" t="s">
        <v>56</v>
      </c>
      <c r="E98" s="41" t="s">
        <v>346</v>
      </c>
      <c r="F98" s="12"/>
      <c r="G98" s="9">
        <f t="shared" si="22"/>
        <v>2390.8000000000002</v>
      </c>
      <c r="H98" s="9"/>
      <c r="I98" s="9">
        <f>I99</f>
        <v>2286.3000000000002</v>
      </c>
      <c r="J98" s="9"/>
      <c r="K98" s="56"/>
      <c r="L98" s="55"/>
    </row>
    <row r="99" spans="1:12" ht="25.5" x14ac:dyDescent="0.2">
      <c r="A99" s="6" t="s">
        <v>292</v>
      </c>
      <c r="B99" s="12">
        <v>650</v>
      </c>
      <c r="C99" s="12" t="s">
        <v>58</v>
      </c>
      <c r="D99" s="41" t="s">
        <v>56</v>
      </c>
      <c r="E99" s="41" t="s">
        <v>346</v>
      </c>
      <c r="F99" s="12">
        <v>200</v>
      </c>
      <c r="G99" s="9">
        <f t="shared" si="22"/>
        <v>2390.8000000000002</v>
      </c>
      <c r="H99" s="9"/>
      <c r="I99" s="9">
        <f>I100</f>
        <v>2286.3000000000002</v>
      </c>
      <c r="J99" s="9"/>
      <c r="K99" s="56"/>
      <c r="L99" s="55"/>
    </row>
    <row r="100" spans="1:12" ht="25.5" x14ac:dyDescent="0.2">
      <c r="A100" s="6" t="s">
        <v>98</v>
      </c>
      <c r="B100" s="12">
        <v>650</v>
      </c>
      <c r="C100" s="12" t="s">
        <v>58</v>
      </c>
      <c r="D100" s="41" t="s">
        <v>56</v>
      </c>
      <c r="E100" s="41" t="s">
        <v>346</v>
      </c>
      <c r="F100" s="12">
        <v>240</v>
      </c>
      <c r="G100" s="9">
        <v>2390.8000000000002</v>
      </c>
      <c r="H100" s="9"/>
      <c r="I100" s="9">
        <v>2286.3000000000002</v>
      </c>
      <c r="J100" s="9"/>
      <c r="K100" s="56"/>
      <c r="L100" s="55"/>
    </row>
    <row r="101" spans="1:12" x14ac:dyDescent="0.2">
      <c r="A101" s="23" t="s">
        <v>17</v>
      </c>
      <c r="B101" s="39">
        <v>650</v>
      </c>
      <c r="C101" s="39" t="s">
        <v>58</v>
      </c>
      <c r="D101" s="40" t="s">
        <v>60</v>
      </c>
      <c r="E101" s="39"/>
      <c r="F101" s="39"/>
      <c r="G101" s="27">
        <f t="shared" ref="G101:G102" si="23">G102</f>
        <v>1500</v>
      </c>
      <c r="H101" s="27"/>
      <c r="I101" s="27">
        <f>I102</f>
        <v>1500</v>
      </c>
      <c r="J101" s="28"/>
      <c r="K101" s="56"/>
      <c r="L101" s="55"/>
    </row>
    <row r="102" spans="1:12" ht="51" x14ac:dyDescent="0.2">
      <c r="A102" s="94" t="s">
        <v>145</v>
      </c>
      <c r="B102" s="12">
        <v>650</v>
      </c>
      <c r="C102" s="12" t="s">
        <v>58</v>
      </c>
      <c r="D102" s="41" t="s">
        <v>60</v>
      </c>
      <c r="E102" s="62" t="s">
        <v>189</v>
      </c>
      <c r="F102" s="12"/>
      <c r="G102" s="9">
        <f t="shared" si="23"/>
        <v>1500</v>
      </c>
      <c r="H102" s="9"/>
      <c r="I102" s="9">
        <f>I103</f>
        <v>1500</v>
      </c>
      <c r="J102" s="33"/>
      <c r="K102" s="56"/>
      <c r="L102" s="55"/>
    </row>
    <row r="103" spans="1:12" ht="102.75" customHeight="1" x14ac:dyDescent="0.2">
      <c r="A103" s="100" t="s">
        <v>146</v>
      </c>
      <c r="B103" s="12">
        <v>650</v>
      </c>
      <c r="C103" s="12" t="s">
        <v>58</v>
      </c>
      <c r="D103" s="41" t="s">
        <v>60</v>
      </c>
      <c r="E103" s="62" t="s">
        <v>190</v>
      </c>
      <c r="F103" s="12"/>
      <c r="G103" s="9">
        <f t="shared" ref="G103" si="24">G105</f>
        <v>1500</v>
      </c>
      <c r="H103" s="9"/>
      <c r="I103" s="9">
        <f>I105</f>
        <v>1500</v>
      </c>
      <c r="J103" s="33"/>
      <c r="K103" s="57"/>
      <c r="L103" s="58"/>
    </row>
    <row r="104" spans="1:12" ht="37.5" customHeight="1" x14ac:dyDescent="0.2">
      <c r="A104" s="100" t="s">
        <v>191</v>
      </c>
      <c r="B104" s="12">
        <v>650</v>
      </c>
      <c r="C104" s="12" t="s">
        <v>58</v>
      </c>
      <c r="D104" s="41" t="s">
        <v>60</v>
      </c>
      <c r="E104" s="62" t="s">
        <v>193</v>
      </c>
      <c r="F104" s="12"/>
      <c r="G104" s="9">
        <f t="shared" ref="G104" si="25">G105</f>
        <v>1500</v>
      </c>
      <c r="H104" s="9"/>
      <c r="I104" s="9">
        <f>I105</f>
        <v>1500</v>
      </c>
      <c r="J104" s="33"/>
      <c r="K104" s="57"/>
      <c r="L104" s="58"/>
    </row>
    <row r="105" spans="1:12" ht="25.5" x14ac:dyDescent="0.2">
      <c r="A105" s="6" t="s">
        <v>194</v>
      </c>
      <c r="B105" s="12">
        <v>650</v>
      </c>
      <c r="C105" s="12" t="s">
        <v>58</v>
      </c>
      <c r="D105" s="41" t="s">
        <v>60</v>
      </c>
      <c r="E105" s="62" t="s">
        <v>192</v>
      </c>
      <c r="F105" s="12"/>
      <c r="G105" s="9">
        <f t="shared" ref="G105" si="26">G107</f>
        <v>1500</v>
      </c>
      <c r="H105" s="9"/>
      <c r="I105" s="9">
        <f>I107</f>
        <v>1500</v>
      </c>
      <c r="J105" s="33"/>
      <c r="K105" s="57"/>
      <c r="L105" s="58"/>
    </row>
    <row r="106" spans="1:12" x14ac:dyDescent="0.2">
      <c r="A106" s="6" t="s">
        <v>39</v>
      </c>
      <c r="B106" s="12">
        <v>650</v>
      </c>
      <c r="C106" s="12" t="s">
        <v>58</v>
      </c>
      <c r="D106" s="41" t="s">
        <v>60</v>
      </c>
      <c r="E106" s="62" t="s">
        <v>192</v>
      </c>
      <c r="F106" s="12">
        <v>800</v>
      </c>
      <c r="G106" s="9">
        <f t="shared" ref="G106" si="27">G107</f>
        <v>1500</v>
      </c>
      <c r="H106" s="9"/>
      <c r="I106" s="9">
        <f>I107</f>
        <v>1500</v>
      </c>
      <c r="J106" s="33"/>
      <c r="K106" s="57"/>
      <c r="L106" s="58"/>
    </row>
    <row r="107" spans="1:12" ht="39" customHeight="1" x14ac:dyDescent="0.2">
      <c r="A107" s="6" t="s">
        <v>293</v>
      </c>
      <c r="B107" s="12">
        <v>650</v>
      </c>
      <c r="C107" s="12" t="s">
        <v>58</v>
      </c>
      <c r="D107" s="41" t="s">
        <v>60</v>
      </c>
      <c r="E107" s="62" t="s">
        <v>192</v>
      </c>
      <c r="F107" s="12">
        <v>810</v>
      </c>
      <c r="G107" s="9">
        <v>1500</v>
      </c>
      <c r="H107" s="9"/>
      <c r="I107" s="9">
        <v>1500</v>
      </c>
      <c r="J107" s="33"/>
      <c r="K107" s="57"/>
      <c r="L107" s="58"/>
    </row>
    <row r="108" spans="1:12" x14ac:dyDescent="0.2">
      <c r="A108" s="23" t="s">
        <v>18</v>
      </c>
      <c r="B108" s="39">
        <v>650</v>
      </c>
      <c r="C108" s="39" t="s">
        <v>58</v>
      </c>
      <c r="D108" s="40" t="s">
        <v>61</v>
      </c>
      <c r="E108" s="40"/>
      <c r="F108" s="39"/>
      <c r="G108" s="27">
        <f t="shared" ref="G108" si="28">G109</f>
        <v>4663.8999999999996</v>
      </c>
      <c r="H108" s="27"/>
      <c r="I108" s="27">
        <f>I109</f>
        <v>5250.2</v>
      </c>
      <c r="J108" s="28"/>
      <c r="K108" s="57"/>
      <c r="L108" s="58"/>
    </row>
    <row r="109" spans="1:12" ht="51" x14ac:dyDescent="0.2">
      <c r="A109" s="6" t="s">
        <v>147</v>
      </c>
      <c r="B109" s="12" t="s">
        <v>65</v>
      </c>
      <c r="C109" s="12" t="s">
        <v>58</v>
      </c>
      <c r="D109" s="41" t="s">
        <v>61</v>
      </c>
      <c r="E109" s="41" t="s">
        <v>189</v>
      </c>
      <c r="F109" s="12"/>
      <c r="G109" s="9">
        <f>G110+G115</f>
        <v>4663.8999999999996</v>
      </c>
      <c r="H109" s="9"/>
      <c r="I109" s="9">
        <f>I110+I115</f>
        <v>5250.2</v>
      </c>
      <c r="J109" s="29"/>
      <c r="K109" s="57"/>
      <c r="L109" s="58"/>
    </row>
    <row r="110" spans="1:12" ht="89.25" x14ac:dyDescent="0.2">
      <c r="A110" s="6" t="s">
        <v>148</v>
      </c>
      <c r="B110" s="12" t="s">
        <v>65</v>
      </c>
      <c r="C110" s="12" t="s">
        <v>58</v>
      </c>
      <c r="D110" s="41" t="s">
        <v>61</v>
      </c>
      <c r="E110" s="41" t="s">
        <v>195</v>
      </c>
      <c r="F110" s="12"/>
      <c r="G110" s="9">
        <f t="shared" ref="G110:G113" si="29">G111</f>
        <v>4473.8999999999996</v>
      </c>
      <c r="H110" s="9"/>
      <c r="I110" s="9">
        <f>I111</f>
        <v>5020.2</v>
      </c>
      <c r="J110" s="29"/>
      <c r="K110" s="56"/>
      <c r="L110" s="55"/>
    </row>
    <row r="111" spans="1:12" ht="51" x14ac:dyDescent="0.2">
      <c r="A111" s="6" t="s">
        <v>199</v>
      </c>
      <c r="B111" s="12" t="s">
        <v>65</v>
      </c>
      <c r="C111" s="12" t="s">
        <v>58</v>
      </c>
      <c r="D111" s="41" t="s">
        <v>61</v>
      </c>
      <c r="E111" s="41" t="s">
        <v>196</v>
      </c>
      <c r="F111" s="12"/>
      <c r="G111" s="9">
        <f t="shared" si="29"/>
        <v>4473.8999999999996</v>
      </c>
      <c r="H111" s="9"/>
      <c r="I111" s="9">
        <f>I112</f>
        <v>5020.2</v>
      </c>
      <c r="J111" s="29"/>
      <c r="K111" s="56"/>
      <c r="L111" s="55"/>
    </row>
    <row r="112" spans="1:12" ht="25.5" x14ac:dyDescent="0.2">
      <c r="A112" s="6" t="s">
        <v>201</v>
      </c>
      <c r="B112" s="12" t="s">
        <v>65</v>
      </c>
      <c r="C112" s="12" t="s">
        <v>58</v>
      </c>
      <c r="D112" s="41" t="s">
        <v>61</v>
      </c>
      <c r="E112" s="41" t="s">
        <v>197</v>
      </c>
      <c r="F112" s="12"/>
      <c r="G112" s="9">
        <f t="shared" si="29"/>
        <v>4473.8999999999996</v>
      </c>
      <c r="H112" s="9"/>
      <c r="I112" s="9">
        <f>I113</f>
        <v>5020.2</v>
      </c>
      <c r="J112" s="29"/>
      <c r="K112" s="56"/>
      <c r="L112" s="55"/>
    </row>
    <row r="113" spans="1:12" ht="25.5" x14ac:dyDescent="0.2">
      <c r="A113" s="6" t="s">
        <v>292</v>
      </c>
      <c r="B113" s="12" t="s">
        <v>65</v>
      </c>
      <c r="C113" s="12" t="s">
        <v>58</v>
      </c>
      <c r="D113" s="41" t="s">
        <v>61</v>
      </c>
      <c r="E113" s="41" t="s">
        <v>197</v>
      </c>
      <c r="F113" s="12" t="s">
        <v>68</v>
      </c>
      <c r="G113" s="9">
        <f t="shared" si="29"/>
        <v>4473.8999999999996</v>
      </c>
      <c r="H113" s="9"/>
      <c r="I113" s="9">
        <f>I114</f>
        <v>5020.2</v>
      </c>
      <c r="J113" s="29"/>
      <c r="K113" s="57"/>
      <c r="L113" s="58"/>
    </row>
    <row r="114" spans="1:12" ht="25.5" x14ac:dyDescent="0.2">
      <c r="A114" s="6" t="s">
        <v>98</v>
      </c>
      <c r="B114" s="12" t="s">
        <v>65</v>
      </c>
      <c r="C114" s="12" t="s">
        <v>58</v>
      </c>
      <c r="D114" s="41" t="s">
        <v>61</v>
      </c>
      <c r="E114" s="41" t="s">
        <v>197</v>
      </c>
      <c r="F114" s="12" t="s">
        <v>69</v>
      </c>
      <c r="G114" s="9">
        <f>'Пр.12 (вед18-19)'!G143</f>
        <v>4473.8999999999996</v>
      </c>
      <c r="H114" s="9"/>
      <c r="I114" s="9">
        <f>'Пр.12 (вед18-19)'!I143</f>
        <v>5020.2</v>
      </c>
      <c r="J114" s="29"/>
      <c r="K114" s="56"/>
      <c r="L114" s="55"/>
    </row>
    <row r="115" spans="1:12" ht="64.5" customHeight="1" x14ac:dyDescent="0.2">
      <c r="A115" s="6" t="s">
        <v>149</v>
      </c>
      <c r="B115" s="12" t="s">
        <v>65</v>
      </c>
      <c r="C115" s="12" t="s">
        <v>58</v>
      </c>
      <c r="D115" s="41" t="s">
        <v>61</v>
      </c>
      <c r="E115" s="41" t="s">
        <v>198</v>
      </c>
      <c r="F115" s="12"/>
      <c r="G115" s="9">
        <f>G118+G120</f>
        <v>190</v>
      </c>
      <c r="H115" s="9"/>
      <c r="I115" s="9">
        <f>I118+I120</f>
        <v>230</v>
      </c>
      <c r="J115" s="29"/>
      <c r="K115" s="56"/>
      <c r="L115" s="55"/>
    </row>
    <row r="116" spans="1:12" ht="38.25" x14ac:dyDescent="0.2">
      <c r="A116" s="6" t="s">
        <v>200</v>
      </c>
      <c r="B116" s="12" t="s">
        <v>65</v>
      </c>
      <c r="C116" s="12" t="s">
        <v>58</v>
      </c>
      <c r="D116" s="41" t="s">
        <v>61</v>
      </c>
      <c r="E116" s="41" t="s">
        <v>202</v>
      </c>
      <c r="F116" s="12"/>
      <c r="G116" s="9">
        <f t="shared" ref="G116:G118" si="30">G117</f>
        <v>130</v>
      </c>
      <c r="H116" s="9"/>
      <c r="I116" s="9">
        <f>I117</f>
        <v>150</v>
      </c>
      <c r="J116" s="29"/>
      <c r="K116" s="56"/>
      <c r="L116" s="55"/>
    </row>
    <row r="117" spans="1:12" ht="25.5" x14ac:dyDescent="0.2">
      <c r="A117" s="6" t="s">
        <v>203</v>
      </c>
      <c r="B117" s="12" t="s">
        <v>65</v>
      </c>
      <c r="C117" s="12" t="s">
        <v>58</v>
      </c>
      <c r="D117" s="41" t="s">
        <v>61</v>
      </c>
      <c r="E117" s="41" t="s">
        <v>204</v>
      </c>
      <c r="F117" s="12"/>
      <c r="G117" s="9">
        <f t="shared" si="30"/>
        <v>130</v>
      </c>
      <c r="H117" s="9"/>
      <c r="I117" s="9">
        <f>I118</f>
        <v>150</v>
      </c>
      <c r="J117" s="29"/>
      <c r="K117" s="57"/>
      <c r="L117" s="58"/>
    </row>
    <row r="118" spans="1:12" ht="25.5" x14ac:dyDescent="0.2">
      <c r="A118" s="6" t="s">
        <v>292</v>
      </c>
      <c r="B118" s="12" t="s">
        <v>65</v>
      </c>
      <c r="C118" s="12" t="s">
        <v>58</v>
      </c>
      <c r="D118" s="41" t="s">
        <v>61</v>
      </c>
      <c r="E118" s="41" t="s">
        <v>204</v>
      </c>
      <c r="F118" s="12" t="s">
        <v>68</v>
      </c>
      <c r="G118" s="9">
        <f t="shared" si="30"/>
        <v>130</v>
      </c>
      <c r="H118" s="9"/>
      <c r="I118" s="9">
        <f>I119</f>
        <v>150</v>
      </c>
      <c r="J118" s="29"/>
      <c r="K118" s="57"/>
      <c r="L118" s="58"/>
    </row>
    <row r="119" spans="1:12" ht="25.5" x14ac:dyDescent="0.2">
      <c r="A119" s="6" t="s">
        <v>98</v>
      </c>
      <c r="B119" s="12" t="s">
        <v>65</v>
      </c>
      <c r="C119" s="12" t="s">
        <v>58</v>
      </c>
      <c r="D119" s="41" t="s">
        <v>61</v>
      </c>
      <c r="E119" s="41" t="s">
        <v>204</v>
      </c>
      <c r="F119" s="12" t="s">
        <v>69</v>
      </c>
      <c r="G119" s="9">
        <v>130</v>
      </c>
      <c r="H119" s="9"/>
      <c r="I119" s="9">
        <v>150</v>
      </c>
      <c r="J119" s="29"/>
      <c r="K119" s="56"/>
      <c r="L119" s="55"/>
    </row>
    <row r="120" spans="1:12" ht="51" x14ac:dyDescent="0.2">
      <c r="A120" s="6" t="s">
        <v>347</v>
      </c>
      <c r="B120" s="12" t="s">
        <v>65</v>
      </c>
      <c r="C120" s="12" t="s">
        <v>58</v>
      </c>
      <c r="D120" s="41" t="s">
        <v>61</v>
      </c>
      <c r="E120" s="41" t="s">
        <v>348</v>
      </c>
      <c r="F120" s="12"/>
      <c r="G120" s="9">
        <f t="shared" ref="G120:G121" si="31">G121</f>
        <v>60</v>
      </c>
      <c r="H120" s="9"/>
      <c r="I120" s="9">
        <f>I121</f>
        <v>80</v>
      </c>
      <c r="J120" s="29"/>
      <c r="K120" s="56"/>
      <c r="L120" s="55"/>
    </row>
    <row r="121" spans="1:12" ht="25.5" x14ac:dyDescent="0.2">
      <c r="A121" s="6" t="s">
        <v>292</v>
      </c>
      <c r="B121" s="12" t="s">
        <v>65</v>
      </c>
      <c r="C121" s="12" t="s">
        <v>58</v>
      </c>
      <c r="D121" s="41" t="s">
        <v>61</v>
      </c>
      <c r="E121" s="41" t="s">
        <v>348</v>
      </c>
      <c r="F121" s="12" t="s">
        <v>68</v>
      </c>
      <c r="G121" s="9">
        <f t="shared" si="31"/>
        <v>60</v>
      </c>
      <c r="H121" s="9"/>
      <c r="I121" s="9">
        <f>I122</f>
        <v>80</v>
      </c>
      <c r="J121" s="29"/>
      <c r="K121" s="57"/>
      <c r="L121" s="58"/>
    </row>
    <row r="122" spans="1:12" ht="25.5" x14ac:dyDescent="0.2">
      <c r="A122" s="6" t="s">
        <v>98</v>
      </c>
      <c r="B122" s="12" t="s">
        <v>65</v>
      </c>
      <c r="C122" s="12" t="s">
        <v>58</v>
      </c>
      <c r="D122" s="41" t="s">
        <v>61</v>
      </c>
      <c r="E122" s="41" t="s">
        <v>348</v>
      </c>
      <c r="F122" s="12" t="s">
        <v>69</v>
      </c>
      <c r="G122" s="9">
        <v>60</v>
      </c>
      <c r="H122" s="9"/>
      <c r="I122" s="9">
        <v>80</v>
      </c>
      <c r="J122" s="29"/>
    </row>
    <row r="123" spans="1:12" x14ac:dyDescent="0.2">
      <c r="A123" s="23" t="s">
        <v>19</v>
      </c>
      <c r="B123" s="39">
        <v>650</v>
      </c>
      <c r="C123" s="39" t="s">
        <v>58</v>
      </c>
      <c r="D123" s="40">
        <v>10</v>
      </c>
      <c r="E123" s="40"/>
      <c r="F123" s="39"/>
      <c r="G123" s="27">
        <f t="shared" ref="G123" si="32">G124</f>
        <v>476.3</v>
      </c>
      <c r="H123" s="27"/>
      <c r="I123" s="27">
        <f>I124</f>
        <v>476.3</v>
      </c>
      <c r="J123" s="28"/>
    </row>
    <row r="124" spans="1:12" ht="39" customHeight="1" x14ac:dyDescent="0.2">
      <c r="A124" s="20" t="s">
        <v>316</v>
      </c>
      <c r="B124" s="12">
        <v>650</v>
      </c>
      <c r="C124" s="12" t="s">
        <v>58</v>
      </c>
      <c r="D124" s="41">
        <v>10</v>
      </c>
      <c r="E124" s="63" t="s">
        <v>317</v>
      </c>
      <c r="F124" s="12"/>
      <c r="G124" s="9">
        <f>G128+G125</f>
        <v>476.3</v>
      </c>
      <c r="H124" s="9"/>
      <c r="I124" s="9">
        <f>I128+I125</f>
        <v>476.3</v>
      </c>
      <c r="J124" s="29"/>
    </row>
    <row r="125" spans="1:12" ht="25.5" x14ac:dyDescent="0.2">
      <c r="A125" s="6" t="s">
        <v>324</v>
      </c>
      <c r="B125" s="12" t="s">
        <v>65</v>
      </c>
      <c r="C125" s="12" t="s">
        <v>58</v>
      </c>
      <c r="D125" s="41" t="s">
        <v>272</v>
      </c>
      <c r="E125" s="63" t="s">
        <v>325</v>
      </c>
      <c r="F125" s="12"/>
      <c r="G125" s="9">
        <f t="shared" ref="G125:G126" si="33">G126</f>
        <v>144.5</v>
      </c>
      <c r="H125" s="9"/>
      <c r="I125" s="9">
        <f>I126</f>
        <v>144.5</v>
      </c>
      <c r="J125" s="29"/>
    </row>
    <row r="126" spans="1:12" ht="25.5" x14ac:dyDescent="0.2">
      <c r="A126" s="6" t="s">
        <v>292</v>
      </c>
      <c r="B126" s="12">
        <v>650</v>
      </c>
      <c r="C126" s="12" t="s">
        <v>58</v>
      </c>
      <c r="D126" s="41">
        <v>10</v>
      </c>
      <c r="E126" s="63" t="s">
        <v>325</v>
      </c>
      <c r="F126" s="12">
        <v>200</v>
      </c>
      <c r="G126" s="9">
        <f t="shared" si="33"/>
        <v>144.5</v>
      </c>
      <c r="H126" s="9"/>
      <c r="I126" s="9">
        <f>I127</f>
        <v>144.5</v>
      </c>
      <c r="J126" s="29"/>
    </row>
    <row r="127" spans="1:12" ht="25.5" x14ac:dyDescent="0.2">
      <c r="A127" s="6" t="s">
        <v>98</v>
      </c>
      <c r="B127" s="12">
        <v>650</v>
      </c>
      <c r="C127" s="12" t="s">
        <v>58</v>
      </c>
      <c r="D127" s="41">
        <v>10</v>
      </c>
      <c r="E127" s="63" t="s">
        <v>325</v>
      </c>
      <c r="F127" s="12">
        <v>240</v>
      </c>
      <c r="G127" s="9">
        <v>144.5</v>
      </c>
      <c r="H127" s="9"/>
      <c r="I127" s="9">
        <v>144.5</v>
      </c>
      <c r="J127" s="29"/>
    </row>
    <row r="128" spans="1:12" ht="25.5" x14ac:dyDescent="0.2">
      <c r="A128" s="97" t="s">
        <v>349</v>
      </c>
      <c r="B128" s="12">
        <v>650</v>
      </c>
      <c r="C128" s="12" t="s">
        <v>58</v>
      </c>
      <c r="D128" s="41">
        <v>10</v>
      </c>
      <c r="E128" s="41" t="s">
        <v>350</v>
      </c>
      <c r="F128" s="12"/>
      <c r="G128" s="9">
        <f t="shared" ref="G128:G129" si="34">G129</f>
        <v>331.8</v>
      </c>
      <c r="H128" s="9"/>
      <c r="I128" s="9">
        <f>I129</f>
        <v>331.8</v>
      </c>
      <c r="J128" s="29"/>
    </row>
    <row r="129" spans="1:10" ht="25.5" x14ac:dyDescent="0.2">
      <c r="A129" s="6" t="s">
        <v>292</v>
      </c>
      <c r="B129" s="12">
        <v>650</v>
      </c>
      <c r="C129" s="12" t="s">
        <v>58</v>
      </c>
      <c r="D129" s="41">
        <v>10</v>
      </c>
      <c r="E129" s="41" t="s">
        <v>350</v>
      </c>
      <c r="F129" s="12">
        <v>200</v>
      </c>
      <c r="G129" s="9">
        <f t="shared" si="34"/>
        <v>331.8</v>
      </c>
      <c r="H129" s="9"/>
      <c r="I129" s="9">
        <f>I130</f>
        <v>331.8</v>
      </c>
      <c r="J129" s="29"/>
    </row>
    <row r="130" spans="1:10" ht="25.5" x14ac:dyDescent="0.2">
      <c r="A130" s="6" t="s">
        <v>98</v>
      </c>
      <c r="B130" s="12">
        <v>650</v>
      </c>
      <c r="C130" s="12" t="s">
        <v>58</v>
      </c>
      <c r="D130" s="41">
        <v>10</v>
      </c>
      <c r="E130" s="41" t="s">
        <v>350</v>
      </c>
      <c r="F130" s="12">
        <v>240</v>
      </c>
      <c r="G130" s="9">
        <v>331.8</v>
      </c>
      <c r="H130" s="9"/>
      <c r="I130" s="9">
        <v>331.8</v>
      </c>
      <c r="J130" s="29"/>
    </row>
    <row r="131" spans="1:10" x14ac:dyDescent="0.2">
      <c r="A131" s="13" t="s">
        <v>20</v>
      </c>
      <c r="B131" s="14">
        <v>650</v>
      </c>
      <c r="C131" s="14" t="s">
        <v>62</v>
      </c>
      <c r="D131" s="38"/>
      <c r="E131" s="38"/>
      <c r="F131" s="14"/>
      <c r="G131" s="15">
        <f>G132+G147</f>
        <v>3988.5</v>
      </c>
      <c r="H131" s="15"/>
      <c r="I131" s="15">
        <f>I132+I147</f>
        <v>3988.5</v>
      </c>
      <c r="J131" s="34"/>
    </row>
    <row r="132" spans="1:10" x14ac:dyDescent="0.2">
      <c r="A132" s="48" t="s">
        <v>46</v>
      </c>
      <c r="B132" s="39">
        <v>650</v>
      </c>
      <c r="C132" s="46" t="s">
        <v>62</v>
      </c>
      <c r="D132" s="47" t="s">
        <v>56</v>
      </c>
      <c r="E132" s="47"/>
      <c r="F132" s="46"/>
      <c r="G132" s="27">
        <f t="shared" ref="G132:G133" si="35">G133</f>
        <v>663.5</v>
      </c>
      <c r="H132" s="27"/>
      <c r="I132" s="27">
        <f>I133</f>
        <v>663.5</v>
      </c>
      <c r="J132" s="28"/>
    </row>
    <row r="133" spans="1:10" ht="38.25" x14ac:dyDescent="0.2">
      <c r="A133" s="6" t="s">
        <v>150</v>
      </c>
      <c r="B133" s="12" t="s">
        <v>65</v>
      </c>
      <c r="C133" s="12" t="s">
        <v>62</v>
      </c>
      <c r="D133" s="41" t="s">
        <v>56</v>
      </c>
      <c r="E133" s="63" t="s">
        <v>205</v>
      </c>
      <c r="F133" s="68"/>
      <c r="G133" s="64">
        <f t="shared" si="35"/>
        <v>663.5</v>
      </c>
      <c r="H133" s="64"/>
      <c r="I133" s="64">
        <f>I134</f>
        <v>663.5</v>
      </c>
      <c r="J133" s="65"/>
    </row>
    <row r="134" spans="1:10" ht="63.75" x14ac:dyDescent="0.2">
      <c r="A134" s="6" t="s">
        <v>206</v>
      </c>
      <c r="B134" s="12" t="s">
        <v>65</v>
      </c>
      <c r="C134" s="12" t="s">
        <v>62</v>
      </c>
      <c r="D134" s="41" t="s">
        <v>56</v>
      </c>
      <c r="E134" s="63" t="s">
        <v>207</v>
      </c>
      <c r="F134" s="12"/>
      <c r="G134" s="64">
        <f>G135+G139+G143</f>
        <v>663.5</v>
      </c>
      <c r="H134" s="64"/>
      <c r="I134" s="64">
        <f>I135+I139+I143</f>
        <v>663.5</v>
      </c>
      <c r="J134" s="65"/>
    </row>
    <row r="135" spans="1:10" ht="51" x14ac:dyDescent="0.2">
      <c r="A135" s="6" t="s">
        <v>208</v>
      </c>
      <c r="B135" s="12" t="s">
        <v>65</v>
      </c>
      <c r="C135" s="12" t="s">
        <v>62</v>
      </c>
      <c r="D135" s="41" t="s">
        <v>56</v>
      </c>
      <c r="E135" s="63" t="s">
        <v>210</v>
      </c>
      <c r="F135" s="12"/>
      <c r="G135" s="64">
        <f t="shared" ref="G135:I137" si="36">G136</f>
        <v>200</v>
      </c>
      <c r="H135" s="64"/>
      <c r="I135" s="64">
        <f t="shared" si="36"/>
        <v>200</v>
      </c>
      <c r="J135" s="65"/>
    </row>
    <row r="136" spans="1:10" ht="25.5" x14ac:dyDescent="0.2">
      <c r="A136" s="6" t="s">
        <v>209</v>
      </c>
      <c r="B136" s="12" t="s">
        <v>65</v>
      </c>
      <c r="C136" s="12" t="s">
        <v>62</v>
      </c>
      <c r="D136" s="41" t="s">
        <v>56</v>
      </c>
      <c r="E136" s="63" t="s">
        <v>211</v>
      </c>
      <c r="F136" s="12"/>
      <c r="G136" s="64">
        <f t="shared" si="36"/>
        <v>200</v>
      </c>
      <c r="H136" s="64"/>
      <c r="I136" s="64">
        <f t="shared" si="36"/>
        <v>200</v>
      </c>
      <c r="J136" s="65"/>
    </row>
    <row r="137" spans="1:10" ht="25.5" x14ac:dyDescent="0.2">
      <c r="A137" s="6" t="s">
        <v>292</v>
      </c>
      <c r="B137" s="12" t="s">
        <v>65</v>
      </c>
      <c r="C137" s="12" t="s">
        <v>62</v>
      </c>
      <c r="D137" s="41" t="s">
        <v>56</v>
      </c>
      <c r="E137" s="63" t="s">
        <v>211</v>
      </c>
      <c r="F137" s="12" t="s">
        <v>68</v>
      </c>
      <c r="G137" s="64">
        <f t="shared" si="36"/>
        <v>200</v>
      </c>
      <c r="H137" s="64"/>
      <c r="I137" s="64">
        <f t="shared" si="36"/>
        <v>200</v>
      </c>
      <c r="J137" s="65"/>
    </row>
    <row r="138" spans="1:10" ht="25.5" x14ac:dyDescent="0.2">
      <c r="A138" s="6" t="s">
        <v>98</v>
      </c>
      <c r="B138" s="12" t="s">
        <v>65</v>
      </c>
      <c r="C138" s="12" t="s">
        <v>62</v>
      </c>
      <c r="D138" s="41" t="s">
        <v>56</v>
      </c>
      <c r="E138" s="63" t="s">
        <v>211</v>
      </c>
      <c r="F138" s="12" t="s">
        <v>69</v>
      </c>
      <c r="G138" s="64">
        <v>200</v>
      </c>
      <c r="H138" s="64"/>
      <c r="I138" s="64">
        <v>200</v>
      </c>
      <c r="J138" s="65"/>
    </row>
    <row r="139" spans="1:10" ht="40.5" customHeight="1" x14ac:dyDescent="0.2">
      <c r="A139" s="94" t="s">
        <v>351</v>
      </c>
      <c r="B139" s="62" t="s">
        <v>65</v>
      </c>
      <c r="C139" s="68" t="s">
        <v>62</v>
      </c>
      <c r="D139" s="69" t="s">
        <v>56</v>
      </c>
      <c r="E139" s="69" t="s">
        <v>352</v>
      </c>
      <c r="F139" s="68"/>
      <c r="G139" s="64">
        <f t="shared" ref="G139:G141" si="37">G140</f>
        <v>303.5</v>
      </c>
      <c r="H139" s="64"/>
      <c r="I139" s="64">
        <f>I140</f>
        <v>303.5</v>
      </c>
      <c r="J139" s="65"/>
    </row>
    <row r="140" spans="1:10" ht="25.5" x14ac:dyDescent="0.2">
      <c r="A140" s="6" t="s">
        <v>118</v>
      </c>
      <c r="B140" s="12" t="s">
        <v>65</v>
      </c>
      <c r="C140" s="12" t="s">
        <v>62</v>
      </c>
      <c r="D140" s="41" t="s">
        <v>56</v>
      </c>
      <c r="E140" s="41" t="s">
        <v>353</v>
      </c>
      <c r="F140" s="12"/>
      <c r="G140" s="9">
        <f t="shared" si="37"/>
        <v>303.5</v>
      </c>
      <c r="H140" s="9"/>
      <c r="I140" s="9">
        <f>I141</f>
        <v>303.5</v>
      </c>
      <c r="J140" s="29"/>
    </row>
    <row r="141" spans="1:10" ht="25.5" x14ac:dyDescent="0.2">
      <c r="A141" s="6" t="s">
        <v>292</v>
      </c>
      <c r="B141" s="12" t="s">
        <v>65</v>
      </c>
      <c r="C141" s="12" t="s">
        <v>62</v>
      </c>
      <c r="D141" s="41" t="s">
        <v>56</v>
      </c>
      <c r="E141" s="41" t="s">
        <v>353</v>
      </c>
      <c r="F141" s="12" t="s">
        <v>68</v>
      </c>
      <c r="G141" s="9">
        <f t="shared" si="37"/>
        <v>303.5</v>
      </c>
      <c r="H141" s="9"/>
      <c r="I141" s="9">
        <f>I142</f>
        <v>303.5</v>
      </c>
      <c r="J141" s="29"/>
    </row>
    <row r="142" spans="1:10" ht="25.5" x14ac:dyDescent="0.2">
      <c r="A142" s="6" t="s">
        <v>98</v>
      </c>
      <c r="B142" s="12" t="s">
        <v>65</v>
      </c>
      <c r="C142" s="12" t="s">
        <v>62</v>
      </c>
      <c r="D142" s="41" t="s">
        <v>56</v>
      </c>
      <c r="E142" s="41" t="s">
        <v>353</v>
      </c>
      <c r="F142" s="12" t="s">
        <v>69</v>
      </c>
      <c r="G142" s="9">
        <v>303.5</v>
      </c>
      <c r="H142" s="9"/>
      <c r="I142" s="9">
        <v>303.5</v>
      </c>
      <c r="J142" s="29"/>
    </row>
    <row r="143" spans="1:10" ht="25.5" x14ac:dyDescent="0.2">
      <c r="A143" s="156" t="s">
        <v>367</v>
      </c>
      <c r="B143" s="12" t="s">
        <v>65</v>
      </c>
      <c r="C143" s="12" t="s">
        <v>62</v>
      </c>
      <c r="D143" s="41" t="s">
        <v>56</v>
      </c>
      <c r="E143" s="41" t="s">
        <v>372</v>
      </c>
      <c r="F143" s="12"/>
      <c r="G143" s="9">
        <f t="shared" ref="G143:G145" si="38">G144</f>
        <v>160</v>
      </c>
      <c r="H143" s="9"/>
      <c r="I143" s="9">
        <f>I144</f>
        <v>160</v>
      </c>
      <c r="J143" s="29"/>
    </row>
    <row r="144" spans="1:10" x14ac:dyDescent="0.2">
      <c r="A144" s="156" t="s">
        <v>366</v>
      </c>
      <c r="B144" s="12" t="s">
        <v>65</v>
      </c>
      <c r="C144" s="12" t="s">
        <v>62</v>
      </c>
      <c r="D144" s="41" t="s">
        <v>56</v>
      </c>
      <c r="E144" s="41" t="s">
        <v>365</v>
      </c>
      <c r="F144" s="12"/>
      <c r="G144" s="9">
        <f t="shared" si="38"/>
        <v>160</v>
      </c>
      <c r="H144" s="9"/>
      <c r="I144" s="9">
        <f>I145</f>
        <v>160</v>
      </c>
      <c r="J144" s="29"/>
    </row>
    <row r="145" spans="1:10" ht="25.5" x14ac:dyDescent="0.2">
      <c r="A145" s="6" t="s">
        <v>292</v>
      </c>
      <c r="B145" s="12" t="s">
        <v>65</v>
      </c>
      <c r="C145" s="12" t="s">
        <v>62</v>
      </c>
      <c r="D145" s="41" t="s">
        <v>56</v>
      </c>
      <c r="E145" s="41" t="s">
        <v>365</v>
      </c>
      <c r="F145" s="12" t="s">
        <v>68</v>
      </c>
      <c r="G145" s="9">
        <f t="shared" si="38"/>
        <v>160</v>
      </c>
      <c r="H145" s="9"/>
      <c r="I145" s="9">
        <f>I146</f>
        <v>160</v>
      </c>
      <c r="J145" s="29"/>
    </row>
    <row r="146" spans="1:10" ht="25.5" x14ac:dyDescent="0.2">
      <c r="A146" s="6" t="s">
        <v>98</v>
      </c>
      <c r="B146" s="12" t="s">
        <v>65</v>
      </c>
      <c r="C146" s="12" t="s">
        <v>62</v>
      </c>
      <c r="D146" s="41" t="s">
        <v>56</v>
      </c>
      <c r="E146" s="41" t="s">
        <v>365</v>
      </c>
      <c r="F146" s="12" t="s">
        <v>69</v>
      </c>
      <c r="G146" s="9">
        <v>160</v>
      </c>
      <c r="H146" s="9"/>
      <c r="I146" s="9">
        <v>160</v>
      </c>
      <c r="J146" s="29"/>
    </row>
    <row r="147" spans="1:10" x14ac:dyDescent="0.2">
      <c r="A147" s="23" t="s">
        <v>21</v>
      </c>
      <c r="B147" s="39">
        <v>650</v>
      </c>
      <c r="C147" s="39" t="s">
        <v>62</v>
      </c>
      <c r="D147" s="40" t="s">
        <v>59</v>
      </c>
      <c r="E147" s="39"/>
      <c r="F147" s="39"/>
      <c r="G147" s="27">
        <f t="shared" ref="G147" si="39">G148</f>
        <v>3325</v>
      </c>
      <c r="H147" s="27"/>
      <c r="I147" s="27">
        <f>I148</f>
        <v>3325</v>
      </c>
      <c r="J147" s="28"/>
    </row>
    <row r="148" spans="1:10" ht="38.25" x14ac:dyDescent="0.2">
      <c r="A148" s="21" t="s">
        <v>151</v>
      </c>
      <c r="B148" s="12" t="s">
        <v>65</v>
      </c>
      <c r="C148" s="12" t="s">
        <v>62</v>
      </c>
      <c r="D148" s="41" t="s">
        <v>59</v>
      </c>
      <c r="E148" s="63" t="s">
        <v>212</v>
      </c>
      <c r="F148" s="12"/>
      <c r="G148" s="9">
        <f>G149+G158+G163+G168</f>
        <v>3325</v>
      </c>
      <c r="H148" s="9"/>
      <c r="I148" s="9">
        <f>I149+I158+I163+I168</f>
        <v>3325</v>
      </c>
      <c r="J148" s="29"/>
    </row>
    <row r="149" spans="1:10" ht="63.75" x14ac:dyDescent="0.2">
      <c r="A149" s="21" t="s">
        <v>152</v>
      </c>
      <c r="B149" s="12" t="s">
        <v>65</v>
      </c>
      <c r="C149" s="12" t="s">
        <v>62</v>
      </c>
      <c r="D149" s="12" t="s">
        <v>59</v>
      </c>
      <c r="E149" s="63" t="s">
        <v>213</v>
      </c>
      <c r="F149" s="12"/>
      <c r="G149" s="9">
        <f>G150+G154</f>
        <v>870</v>
      </c>
      <c r="H149" s="9"/>
      <c r="I149" s="9">
        <f>I150+I154</f>
        <v>870</v>
      </c>
      <c r="J149" s="29"/>
    </row>
    <row r="150" spans="1:10" x14ac:dyDescent="0.2">
      <c r="A150" s="21" t="s">
        <v>214</v>
      </c>
      <c r="B150" s="12" t="s">
        <v>65</v>
      </c>
      <c r="C150" s="12" t="s">
        <v>62</v>
      </c>
      <c r="D150" s="12" t="s">
        <v>59</v>
      </c>
      <c r="E150" s="63" t="s">
        <v>215</v>
      </c>
      <c r="F150" s="12"/>
      <c r="G150" s="9">
        <f t="shared" ref="G150" si="40">G151</f>
        <v>850</v>
      </c>
      <c r="H150" s="9"/>
      <c r="I150" s="9">
        <f>I151</f>
        <v>850</v>
      </c>
      <c r="J150" s="29"/>
    </row>
    <row r="151" spans="1:10" x14ac:dyDescent="0.2">
      <c r="A151" s="21" t="s">
        <v>216</v>
      </c>
      <c r="B151" s="12" t="s">
        <v>65</v>
      </c>
      <c r="C151" s="12" t="s">
        <v>62</v>
      </c>
      <c r="D151" s="12" t="s">
        <v>59</v>
      </c>
      <c r="E151" s="63" t="s">
        <v>217</v>
      </c>
      <c r="F151" s="12"/>
      <c r="G151" s="9">
        <f t="shared" ref="G151" si="41">G153</f>
        <v>850</v>
      </c>
      <c r="H151" s="9"/>
      <c r="I151" s="9">
        <f>I153</f>
        <v>850</v>
      </c>
      <c r="J151" s="29"/>
    </row>
    <row r="152" spans="1:10" ht="25.5" x14ac:dyDescent="0.2">
      <c r="A152" s="6" t="s">
        <v>292</v>
      </c>
      <c r="B152" s="12" t="s">
        <v>65</v>
      </c>
      <c r="C152" s="12" t="s">
        <v>62</v>
      </c>
      <c r="D152" s="12" t="s">
        <v>59</v>
      </c>
      <c r="E152" s="63" t="s">
        <v>217</v>
      </c>
      <c r="F152" s="62" t="s">
        <v>68</v>
      </c>
      <c r="G152" s="9">
        <f t="shared" ref="G152" si="42">G153</f>
        <v>850</v>
      </c>
      <c r="H152" s="9"/>
      <c r="I152" s="9">
        <f>I153</f>
        <v>850</v>
      </c>
      <c r="J152" s="29"/>
    </row>
    <row r="153" spans="1:10" ht="25.5" x14ac:dyDescent="0.2">
      <c r="A153" s="6" t="s">
        <v>98</v>
      </c>
      <c r="B153" s="12" t="s">
        <v>65</v>
      </c>
      <c r="C153" s="12" t="s">
        <v>62</v>
      </c>
      <c r="D153" s="12" t="s">
        <v>59</v>
      </c>
      <c r="E153" s="63" t="s">
        <v>217</v>
      </c>
      <c r="F153" s="62" t="s">
        <v>69</v>
      </c>
      <c r="G153" s="9">
        <v>850</v>
      </c>
      <c r="H153" s="9"/>
      <c r="I153" s="9">
        <v>850</v>
      </c>
      <c r="J153" s="29"/>
    </row>
    <row r="154" spans="1:10" ht="25.5" x14ac:dyDescent="0.2">
      <c r="A154" s="21" t="s">
        <v>218</v>
      </c>
      <c r="B154" s="12" t="s">
        <v>65</v>
      </c>
      <c r="C154" s="12" t="s">
        <v>62</v>
      </c>
      <c r="D154" s="12" t="s">
        <v>59</v>
      </c>
      <c r="E154" s="63" t="s">
        <v>219</v>
      </c>
      <c r="F154" s="12"/>
      <c r="G154" s="9">
        <f t="shared" ref="G154:G156" si="43">G155</f>
        <v>20</v>
      </c>
      <c r="H154" s="9"/>
      <c r="I154" s="9">
        <f>I155</f>
        <v>20</v>
      </c>
      <c r="J154" s="29"/>
    </row>
    <row r="155" spans="1:10" x14ac:dyDescent="0.2">
      <c r="A155" s="21" t="s">
        <v>221</v>
      </c>
      <c r="B155" s="12" t="s">
        <v>65</v>
      </c>
      <c r="C155" s="12" t="s">
        <v>62</v>
      </c>
      <c r="D155" s="12" t="s">
        <v>59</v>
      </c>
      <c r="E155" s="63" t="s">
        <v>220</v>
      </c>
      <c r="F155" s="12"/>
      <c r="G155" s="9">
        <f t="shared" si="43"/>
        <v>20</v>
      </c>
      <c r="H155" s="9"/>
      <c r="I155" s="9">
        <f>I156</f>
        <v>20</v>
      </c>
      <c r="J155" s="29"/>
    </row>
    <row r="156" spans="1:10" ht="25.5" x14ac:dyDescent="0.2">
      <c r="A156" s="6" t="s">
        <v>292</v>
      </c>
      <c r="B156" s="12" t="s">
        <v>65</v>
      </c>
      <c r="C156" s="12" t="s">
        <v>62</v>
      </c>
      <c r="D156" s="12" t="s">
        <v>59</v>
      </c>
      <c r="E156" s="63" t="s">
        <v>220</v>
      </c>
      <c r="F156" s="62" t="s">
        <v>68</v>
      </c>
      <c r="G156" s="9">
        <f t="shared" si="43"/>
        <v>20</v>
      </c>
      <c r="H156" s="9"/>
      <c r="I156" s="9">
        <f>I157</f>
        <v>20</v>
      </c>
      <c r="J156" s="29"/>
    </row>
    <row r="157" spans="1:10" ht="25.5" x14ac:dyDescent="0.2">
      <c r="A157" s="6" t="s">
        <v>98</v>
      </c>
      <c r="B157" s="12" t="s">
        <v>65</v>
      </c>
      <c r="C157" s="12" t="s">
        <v>62</v>
      </c>
      <c r="D157" s="12" t="s">
        <v>59</v>
      </c>
      <c r="E157" s="63" t="s">
        <v>220</v>
      </c>
      <c r="F157" s="62" t="s">
        <v>69</v>
      </c>
      <c r="G157" s="9">
        <v>20</v>
      </c>
      <c r="H157" s="9"/>
      <c r="I157" s="9">
        <v>20</v>
      </c>
      <c r="J157" s="29"/>
    </row>
    <row r="158" spans="1:10" ht="63.75" x14ac:dyDescent="0.2">
      <c r="A158" s="21" t="s">
        <v>160</v>
      </c>
      <c r="B158" s="12" t="s">
        <v>65</v>
      </c>
      <c r="C158" s="12" t="s">
        <v>62</v>
      </c>
      <c r="D158" s="12" t="s">
        <v>59</v>
      </c>
      <c r="E158" s="63" t="s">
        <v>222</v>
      </c>
      <c r="F158" s="12"/>
      <c r="G158" s="9">
        <f>G159</f>
        <v>20</v>
      </c>
      <c r="H158" s="9"/>
      <c r="I158" s="9">
        <f>I159</f>
        <v>20</v>
      </c>
      <c r="J158" s="29"/>
    </row>
    <row r="159" spans="1:10" ht="25.5" x14ac:dyDescent="0.2">
      <c r="A159" s="145" t="s">
        <v>223</v>
      </c>
      <c r="B159" s="12" t="s">
        <v>65</v>
      </c>
      <c r="C159" s="12" t="s">
        <v>62</v>
      </c>
      <c r="D159" s="12" t="s">
        <v>59</v>
      </c>
      <c r="E159" s="63" t="s">
        <v>369</v>
      </c>
      <c r="F159" s="12"/>
      <c r="G159" s="9">
        <f t="shared" ref="G159:G161" si="44">G160</f>
        <v>20</v>
      </c>
      <c r="H159" s="9"/>
      <c r="I159" s="9">
        <f>I160</f>
        <v>20</v>
      </c>
      <c r="J159" s="29"/>
    </row>
    <row r="160" spans="1:10" x14ac:dyDescent="0.2">
      <c r="A160" s="146" t="s">
        <v>368</v>
      </c>
      <c r="B160" s="144" t="s">
        <v>65</v>
      </c>
      <c r="C160" s="12" t="s">
        <v>62</v>
      </c>
      <c r="D160" s="12" t="s">
        <v>59</v>
      </c>
      <c r="E160" s="63" t="s">
        <v>370</v>
      </c>
      <c r="F160" s="12"/>
      <c r="G160" s="9">
        <f t="shared" si="44"/>
        <v>20</v>
      </c>
      <c r="H160" s="9"/>
      <c r="I160" s="9">
        <f>I161</f>
        <v>20</v>
      </c>
      <c r="J160" s="29"/>
    </row>
    <row r="161" spans="1:10" ht="25.5" x14ac:dyDescent="0.2">
      <c r="A161" s="6" t="s">
        <v>292</v>
      </c>
      <c r="B161" s="12" t="s">
        <v>65</v>
      </c>
      <c r="C161" s="12" t="s">
        <v>62</v>
      </c>
      <c r="D161" s="12" t="s">
        <v>59</v>
      </c>
      <c r="E161" s="63" t="s">
        <v>370</v>
      </c>
      <c r="F161" s="62" t="s">
        <v>68</v>
      </c>
      <c r="G161" s="9">
        <f t="shared" si="44"/>
        <v>20</v>
      </c>
      <c r="H161" s="9"/>
      <c r="I161" s="9">
        <f>I162</f>
        <v>20</v>
      </c>
      <c r="J161" s="29"/>
    </row>
    <row r="162" spans="1:10" ht="25.5" x14ac:dyDescent="0.2">
      <c r="A162" s="6" t="s">
        <v>98</v>
      </c>
      <c r="B162" s="12" t="s">
        <v>65</v>
      </c>
      <c r="C162" s="12" t="s">
        <v>62</v>
      </c>
      <c r="D162" s="12" t="s">
        <v>59</v>
      </c>
      <c r="E162" s="63" t="s">
        <v>370</v>
      </c>
      <c r="F162" s="62" t="s">
        <v>69</v>
      </c>
      <c r="G162" s="9">
        <v>20</v>
      </c>
      <c r="H162" s="9"/>
      <c r="I162" s="9">
        <v>20</v>
      </c>
      <c r="J162" s="29"/>
    </row>
    <row r="163" spans="1:10" ht="63.75" x14ac:dyDescent="0.2">
      <c r="A163" s="21" t="s">
        <v>153</v>
      </c>
      <c r="B163" s="12" t="s">
        <v>65</v>
      </c>
      <c r="C163" s="12" t="s">
        <v>62</v>
      </c>
      <c r="D163" s="12" t="s">
        <v>59</v>
      </c>
      <c r="E163" s="63" t="s">
        <v>227</v>
      </c>
      <c r="F163" s="12"/>
      <c r="G163" s="9">
        <f t="shared" ref="G163" si="45">G166</f>
        <v>1885</v>
      </c>
      <c r="H163" s="9"/>
      <c r="I163" s="9">
        <f>I166</f>
        <v>1885</v>
      </c>
      <c r="J163" s="29"/>
    </row>
    <row r="164" spans="1:10" ht="25.5" x14ac:dyDescent="0.2">
      <c r="A164" s="21" t="s">
        <v>229</v>
      </c>
      <c r="B164" s="12" t="s">
        <v>65</v>
      </c>
      <c r="C164" s="12" t="s">
        <v>62</v>
      </c>
      <c r="D164" s="12" t="s">
        <v>59</v>
      </c>
      <c r="E164" s="63" t="s">
        <v>230</v>
      </c>
      <c r="F164" s="12"/>
      <c r="G164" s="9">
        <f t="shared" ref="G164:G166" si="46">G165</f>
        <v>1885</v>
      </c>
      <c r="H164" s="9"/>
      <c r="I164" s="9">
        <f>I165</f>
        <v>1885</v>
      </c>
      <c r="J164" s="29"/>
    </row>
    <row r="165" spans="1:10" ht="25.5" x14ac:dyDescent="0.2">
      <c r="A165" s="21" t="s">
        <v>228</v>
      </c>
      <c r="B165" s="12" t="s">
        <v>65</v>
      </c>
      <c r="C165" s="12" t="s">
        <v>62</v>
      </c>
      <c r="D165" s="12" t="s">
        <v>59</v>
      </c>
      <c r="E165" s="63" t="s">
        <v>231</v>
      </c>
      <c r="F165" s="12"/>
      <c r="G165" s="9">
        <f t="shared" si="46"/>
        <v>1885</v>
      </c>
      <c r="H165" s="9"/>
      <c r="I165" s="9">
        <f>I166</f>
        <v>1885</v>
      </c>
      <c r="J165" s="29"/>
    </row>
    <row r="166" spans="1:10" ht="25.5" x14ac:dyDescent="0.2">
      <c r="A166" s="6" t="s">
        <v>292</v>
      </c>
      <c r="B166" s="12" t="s">
        <v>65</v>
      </c>
      <c r="C166" s="12" t="s">
        <v>62</v>
      </c>
      <c r="D166" s="12" t="s">
        <v>59</v>
      </c>
      <c r="E166" s="63" t="s">
        <v>231</v>
      </c>
      <c r="F166" s="62" t="s">
        <v>68</v>
      </c>
      <c r="G166" s="9">
        <f t="shared" si="46"/>
        <v>1885</v>
      </c>
      <c r="H166" s="9"/>
      <c r="I166" s="9">
        <f>I167</f>
        <v>1885</v>
      </c>
      <c r="J166" s="29"/>
    </row>
    <row r="167" spans="1:10" ht="25.5" x14ac:dyDescent="0.2">
      <c r="A167" s="6" t="s">
        <v>98</v>
      </c>
      <c r="B167" s="12" t="s">
        <v>65</v>
      </c>
      <c r="C167" s="12" t="s">
        <v>62</v>
      </c>
      <c r="D167" s="12" t="s">
        <v>59</v>
      </c>
      <c r="E167" s="63" t="s">
        <v>231</v>
      </c>
      <c r="F167" s="62" t="s">
        <v>69</v>
      </c>
      <c r="G167" s="9">
        <f>'Пр.12 (вед18-19)'!G207</f>
        <v>1885</v>
      </c>
      <c r="H167" s="9"/>
      <c r="I167" s="9">
        <v>1885</v>
      </c>
      <c r="J167" s="29"/>
    </row>
    <row r="168" spans="1:10" ht="63.75" x14ac:dyDescent="0.2">
      <c r="A168" s="21" t="s">
        <v>154</v>
      </c>
      <c r="B168" s="12" t="s">
        <v>65</v>
      </c>
      <c r="C168" s="12" t="s">
        <v>62</v>
      </c>
      <c r="D168" s="12" t="s">
        <v>59</v>
      </c>
      <c r="E168" s="63" t="s">
        <v>232</v>
      </c>
      <c r="F168" s="12"/>
      <c r="G168" s="9">
        <f t="shared" ref="G168" si="47">G170</f>
        <v>550</v>
      </c>
      <c r="H168" s="9"/>
      <c r="I168" s="9">
        <f>I170</f>
        <v>550</v>
      </c>
      <c r="J168" s="29"/>
    </row>
    <row r="169" spans="1:10" ht="38.25" x14ac:dyDescent="0.2">
      <c r="A169" s="21" t="s">
        <v>233</v>
      </c>
      <c r="B169" s="12" t="s">
        <v>65</v>
      </c>
      <c r="C169" s="12" t="s">
        <v>62</v>
      </c>
      <c r="D169" s="12" t="s">
        <v>59</v>
      </c>
      <c r="E169" s="63" t="s">
        <v>234</v>
      </c>
      <c r="F169" s="12"/>
      <c r="G169" s="9">
        <f t="shared" ref="G169:G171" si="48">G170</f>
        <v>550</v>
      </c>
      <c r="H169" s="9"/>
      <c r="I169" s="9">
        <f>I170</f>
        <v>550</v>
      </c>
      <c r="J169" s="29"/>
    </row>
    <row r="170" spans="1:10" ht="25.5" x14ac:dyDescent="0.2">
      <c r="A170" s="21" t="s">
        <v>235</v>
      </c>
      <c r="B170" s="12" t="s">
        <v>65</v>
      </c>
      <c r="C170" s="12" t="s">
        <v>62</v>
      </c>
      <c r="D170" s="12" t="s">
        <v>59</v>
      </c>
      <c r="E170" s="63" t="s">
        <v>236</v>
      </c>
      <c r="F170" s="12"/>
      <c r="G170" s="9">
        <f t="shared" si="48"/>
        <v>550</v>
      </c>
      <c r="H170" s="9"/>
      <c r="I170" s="9">
        <f>I171</f>
        <v>550</v>
      </c>
      <c r="J170" s="29"/>
    </row>
    <row r="171" spans="1:10" ht="25.5" x14ac:dyDescent="0.2">
      <c r="A171" s="6" t="s">
        <v>292</v>
      </c>
      <c r="B171" s="12" t="s">
        <v>65</v>
      </c>
      <c r="C171" s="12" t="s">
        <v>62</v>
      </c>
      <c r="D171" s="12" t="s">
        <v>59</v>
      </c>
      <c r="E171" s="63" t="s">
        <v>236</v>
      </c>
      <c r="F171" s="62" t="s">
        <v>68</v>
      </c>
      <c r="G171" s="9">
        <f t="shared" si="48"/>
        <v>550</v>
      </c>
      <c r="H171" s="9"/>
      <c r="I171" s="9">
        <f>I172</f>
        <v>550</v>
      </c>
      <c r="J171" s="29"/>
    </row>
    <row r="172" spans="1:10" ht="25.5" x14ac:dyDescent="0.2">
      <c r="A172" s="6" t="s">
        <v>98</v>
      </c>
      <c r="B172" s="12" t="s">
        <v>65</v>
      </c>
      <c r="C172" s="12" t="s">
        <v>62</v>
      </c>
      <c r="D172" s="12" t="s">
        <v>59</v>
      </c>
      <c r="E172" s="63" t="s">
        <v>236</v>
      </c>
      <c r="F172" s="62" t="s">
        <v>69</v>
      </c>
      <c r="G172" s="9">
        <v>550</v>
      </c>
      <c r="H172" s="9"/>
      <c r="I172" s="9">
        <v>550</v>
      </c>
      <c r="J172" s="29"/>
    </row>
    <row r="173" spans="1:10" x14ac:dyDescent="0.2">
      <c r="A173" s="13" t="s">
        <v>23</v>
      </c>
      <c r="B173" s="14">
        <v>650</v>
      </c>
      <c r="C173" s="14" t="s">
        <v>63</v>
      </c>
      <c r="D173" s="14"/>
      <c r="E173" s="38"/>
      <c r="F173" s="14"/>
      <c r="G173" s="15">
        <f t="shared" ref="G173:G175" si="49">G174</f>
        <v>477.3</v>
      </c>
      <c r="H173" s="15"/>
      <c r="I173" s="15">
        <f>I174</f>
        <v>522.30000000000007</v>
      </c>
      <c r="J173" s="34"/>
    </row>
    <row r="174" spans="1:10" x14ac:dyDescent="0.2">
      <c r="A174" s="23" t="s">
        <v>24</v>
      </c>
      <c r="B174" s="39">
        <v>650</v>
      </c>
      <c r="C174" s="39" t="s">
        <v>63</v>
      </c>
      <c r="D174" s="39" t="s">
        <v>63</v>
      </c>
      <c r="E174" s="40"/>
      <c r="F174" s="39"/>
      <c r="G174" s="27">
        <f t="shared" si="49"/>
        <v>477.3</v>
      </c>
      <c r="H174" s="27"/>
      <c r="I174" s="27">
        <f>I175</f>
        <v>522.30000000000007</v>
      </c>
      <c r="J174" s="27"/>
    </row>
    <row r="175" spans="1:10" ht="51" x14ac:dyDescent="0.2">
      <c r="A175" s="103" t="s">
        <v>155</v>
      </c>
      <c r="B175" s="62" t="s">
        <v>65</v>
      </c>
      <c r="C175" s="62" t="s">
        <v>63</v>
      </c>
      <c r="D175" s="62" t="s">
        <v>63</v>
      </c>
      <c r="E175" s="63" t="s">
        <v>237</v>
      </c>
      <c r="F175" s="62"/>
      <c r="G175" s="9">
        <f t="shared" si="49"/>
        <v>477.3</v>
      </c>
      <c r="H175" s="9"/>
      <c r="I175" s="9">
        <f>I176</f>
        <v>522.30000000000007</v>
      </c>
      <c r="J175" s="9"/>
    </row>
    <row r="176" spans="1:10" ht="63.75" x14ac:dyDescent="0.2">
      <c r="A176" s="104" t="s">
        <v>156</v>
      </c>
      <c r="B176" s="62" t="s">
        <v>65</v>
      </c>
      <c r="C176" s="62" t="s">
        <v>63</v>
      </c>
      <c r="D176" s="62" t="s">
        <v>63</v>
      </c>
      <c r="E176" s="63" t="s">
        <v>238</v>
      </c>
      <c r="F176" s="62"/>
      <c r="G176" s="9">
        <f>G177+G185+G190+G181</f>
        <v>477.3</v>
      </c>
      <c r="H176" s="9"/>
      <c r="I176" s="9">
        <f>I177+I185+I190+I181</f>
        <v>522.30000000000007</v>
      </c>
      <c r="J176" s="9"/>
    </row>
    <row r="177" spans="1:10" ht="25.5" x14ac:dyDescent="0.2">
      <c r="A177" s="104" t="s">
        <v>354</v>
      </c>
      <c r="B177" s="62" t="s">
        <v>65</v>
      </c>
      <c r="C177" s="62" t="s">
        <v>63</v>
      </c>
      <c r="D177" s="62" t="s">
        <v>63</v>
      </c>
      <c r="E177" s="63" t="s">
        <v>240</v>
      </c>
      <c r="F177" s="62"/>
      <c r="G177" s="9">
        <f t="shared" ref="G177" si="50">G178</f>
        <v>414.5</v>
      </c>
      <c r="H177" s="9"/>
      <c r="I177" s="9">
        <f>I178</f>
        <v>459.5</v>
      </c>
      <c r="J177" s="9"/>
    </row>
    <row r="178" spans="1:10" ht="25.5" x14ac:dyDescent="0.2">
      <c r="A178" s="148" t="s">
        <v>241</v>
      </c>
      <c r="B178" s="62" t="s">
        <v>65</v>
      </c>
      <c r="C178" s="62" t="s">
        <v>63</v>
      </c>
      <c r="D178" s="62" t="s">
        <v>63</v>
      </c>
      <c r="E178" s="63" t="s">
        <v>242</v>
      </c>
      <c r="F178" s="62"/>
      <c r="G178" s="9">
        <f>G179</f>
        <v>414.5</v>
      </c>
      <c r="H178" s="9"/>
      <c r="I178" s="9">
        <f>I179</f>
        <v>459.5</v>
      </c>
      <c r="J178" s="9"/>
    </row>
    <row r="179" spans="1:10" ht="63.75" x14ac:dyDescent="0.2">
      <c r="A179" s="20" t="s">
        <v>96</v>
      </c>
      <c r="B179" s="62">
        <v>650</v>
      </c>
      <c r="C179" s="62" t="s">
        <v>63</v>
      </c>
      <c r="D179" s="62" t="s">
        <v>63</v>
      </c>
      <c r="E179" s="63" t="s">
        <v>242</v>
      </c>
      <c r="F179" s="62">
        <v>100</v>
      </c>
      <c r="G179" s="9">
        <f t="shared" ref="G179" si="51">G180</f>
        <v>414.5</v>
      </c>
      <c r="H179" s="9"/>
      <c r="I179" s="9">
        <f>I180</f>
        <v>459.5</v>
      </c>
      <c r="J179" s="9"/>
    </row>
    <row r="180" spans="1:10" x14ac:dyDescent="0.2">
      <c r="A180" s="67" t="s">
        <v>50</v>
      </c>
      <c r="B180" s="62">
        <v>650</v>
      </c>
      <c r="C180" s="62" t="s">
        <v>63</v>
      </c>
      <c r="D180" s="62" t="s">
        <v>63</v>
      </c>
      <c r="E180" s="63" t="s">
        <v>242</v>
      </c>
      <c r="F180" s="62">
        <v>110</v>
      </c>
      <c r="G180" s="9">
        <v>414.5</v>
      </c>
      <c r="H180" s="9"/>
      <c r="I180" s="9">
        <v>459.5</v>
      </c>
      <c r="J180" s="9"/>
    </row>
    <row r="181" spans="1:10" ht="38.25" x14ac:dyDescent="0.2">
      <c r="A181" s="6" t="s">
        <v>355</v>
      </c>
      <c r="B181" s="62" t="s">
        <v>65</v>
      </c>
      <c r="C181" s="62" t="s">
        <v>63</v>
      </c>
      <c r="D181" s="62" t="s">
        <v>63</v>
      </c>
      <c r="E181" s="63" t="s">
        <v>356</v>
      </c>
      <c r="F181" s="62"/>
      <c r="G181" s="64">
        <f t="shared" ref="G181:G183" si="52">G182</f>
        <v>8.1</v>
      </c>
      <c r="H181" s="64"/>
      <c r="I181" s="64">
        <f>I182</f>
        <v>8.1</v>
      </c>
      <c r="J181" s="9"/>
    </row>
    <row r="182" spans="1:10" ht="25.5" x14ac:dyDescent="0.2">
      <c r="A182" s="6" t="s">
        <v>357</v>
      </c>
      <c r="B182" s="62" t="s">
        <v>65</v>
      </c>
      <c r="C182" s="62" t="s">
        <v>63</v>
      </c>
      <c r="D182" s="62" t="s">
        <v>63</v>
      </c>
      <c r="E182" s="63" t="s">
        <v>358</v>
      </c>
      <c r="F182" s="62"/>
      <c r="G182" s="64">
        <f t="shared" si="52"/>
        <v>8.1</v>
      </c>
      <c r="H182" s="64"/>
      <c r="I182" s="64">
        <f>I183</f>
        <v>8.1</v>
      </c>
      <c r="J182" s="9"/>
    </row>
    <row r="183" spans="1:10" ht="25.5" x14ac:dyDescent="0.2">
      <c r="A183" s="6" t="s">
        <v>292</v>
      </c>
      <c r="B183" s="62" t="s">
        <v>65</v>
      </c>
      <c r="C183" s="62" t="s">
        <v>63</v>
      </c>
      <c r="D183" s="62" t="s">
        <v>63</v>
      </c>
      <c r="E183" s="63" t="s">
        <v>358</v>
      </c>
      <c r="F183" s="62" t="s">
        <v>68</v>
      </c>
      <c r="G183" s="64">
        <f t="shared" si="52"/>
        <v>8.1</v>
      </c>
      <c r="H183" s="64"/>
      <c r="I183" s="64">
        <f>I184</f>
        <v>8.1</v>
      </c>
      <c r="J183" s="9"/>
    </row>
    <row r="184" spans="1:10" ht="25.5" x14ac:dyDescent="0.2">
      <c r="A184" s="6" t="s">
        <v>98</v>
      </c>
      <c r="B184" s="62" t="s">
        <v>65</v>
      </c>
      <c r="C184" s="62" t="s">
        <v>63</v>
      </c>
      <c r="D184" s="62" t="s">
        <v>63</v>
      </c>
      <c r="E184" s="63" t="s">
        <v>358</v>
      </c>
      <c r="F184" s="62" t="s">
        <v>69</v>
      </c>
      <c r="G184" s="64">
        <v>8.1</v>
      </c>
      <c r="H184" s="64"/>
      <c r="I184" s="64">
        <v>8.1</v>
      </c>
      <c r="J184" s="9"/>
    </row>
    <row r="185" spans="1:10" ht="25.5" x14ac:dyDescent="0.2">
      <c r="A185" s="6" t="s">
        <v>243</v>
      </c>
      <c r="B185" s="62" t="s">
        <v>65</v>
      </c>
      <c r="C185" s="62" t="s">
        <v>63</v>
      </c>
      <c r="D185" s="62" t="s">
        <v>63</v>
      </c>
      <c r="E185" s="63" t="s">
        <v>245</v>
      </c>
      <c r="F185" s="62"/>
      <c r="G185" s="9">
        <f t="shared" ref="G185:G188" si="53">G186</f>
        <v>53.7</v>
      </c>
      <c r="H185" s="9"/>
      <c r="I185" s="9">
        <f>I186</f>
        <v>53.7</v>
      </c>
      <c r="J185" s="9"/>
    </row>
    <row r="186" spans="1:10" ht="25.5" x14ac:dyDescent="0.2">
      <c r="A186" s="6" t="s">
        <v>244</v>
      </c>
      <c r="B186" s="62" t="s">
        <v>65</v>
      </c>
      <c r="C186" s="62" t="s">
        <v>63</v>
      </c>
      <c r="D186" s="62" t="s">
        <v>63</v>
      </c>
      <c r="E186" s="63" t="s">
        <v>246</v>
      </c>
      <c r="F186" s="62"/>
      <c r="G186" s="9">
        <f t="shared" si="53"/>
        <v>53.7</v>
      </c>
      <c r="H186" s="9"/>
      <c r="I186" s="9">
        <f>I187</f>
        <v>53.7</v>
      </c>
      <c r="J186" s="9"/>
    </row>
    <row r="187" spans="1:10" ht="25.5" x14ac:dyDescent="0.2">
      <c r="A187" s="6" t="s">
        <v>292</v>
      </c>
      <c r="B187" s="62" t="s">
        <v>65</v>
      </c>
      <c r="C187" s="62" t="s">
        <v>63</v>
      </c>
      <c r="D187" s="62" t="s">
        <v>63</v>
      </c>
      <c r="E187" s="63" t="s">
        <v>246</v>
      </c>
      <c r="F187" s="62" t="s">
        <v>68</v>
      </c>
      <c r="G187" s="9">
        <f t="shared" si="53"/>
        <v>53.7</v>
      </c>
      <c r="H187" s="9"/>
      <c r="I187" s="9">
        <f>I188</f>
        <v>53.7</v>
      </c>
      <c r="J187" s="9"/>
    </row>
    <row r="188" spans="1:10" ht="25.5" x14ac:dyDescent="0.2">
      <c r="A188" s="6" t="s">
        <v>98</v>
      </c>
      <c r="B188" s="62" t="s">
        <v>65</v>
      </c>
      <c r="C188" s="62" t="s">
        <v>63</v>
      </c>
      <c r="D188" s="62" t="s">
        <v>63</v>
      </c>
      <c r="E188" s="63" t="s">
        <v>246</v>
      </c>
      <c r="F188" s="62" t="s">
        <v>69</v>
      </c>
      <c r="G188" s="9">
        <f t="shared" si="53"/>
        <v>53.7</v>
      </c>
      <c r="H188" s="9"/>
      <c r="I188" s="9">
        <f>I189</f>
        <v>53.7</v>
      </c>
      <c r="J188" s="9"/>
    </row>
    <row r="189" spans="1:10" ht="25.5" x14ac:dyDescent="0.2">
      <c r="A189" s="6" t="s">
        <v>99</v>
      </c>
      <c r="B189" s="62" t="s">
        <v>65</v>
      </c>
      <c r="C189" s="62" t="s">
        <v>63</v>
      </c>
      <c r="D189" s="62" t="s">
        <v>63</v>
      </c>
      <c r="E189" s="63" t="s">
        <v>246</v>
      </c>
      <c r="F189" s="62" t="s">
        <v>70</v>
      </c>
      <c r="G189" s="9">
        <v>53.7</v>
      </c>
      <c r="H189" s="9"/>
      <c r="I189" s="9">
        <v>53.7</v>
      </c>
      <c r="J189" s="9"/>
    </row>
    <row r="190" spans="1:10" ht="25.5" x14ac:dyDescent="0.2">
      <c r="A190" s="105" t="s">
        <v>247</v>
      </c>
      <c r="B190" s="62" t="s">
        <v>65</v>
      </c>
      <c r="C190" s="62" t="s">
        <v>63</v>
      </c>
      <c r="D190" s="62" t="s">
        <v>63</v>
      </c>
      <c r="E190" s="63" t="s">
        <v>249</v>
      </c>
      <c r="F190" s="62"/>
      <c r="G190" s="9">
        <f t="shared" ref="G190:G192" si="54">G191</f>
        <v>1</v>
      </c>
      <c r="H190" s="9"/>
      <c r="I190" s="9">
        <f>I191</f>
        <v>1</v>
      </c>
      <c r="J190" s="9"/>
    </row>
    <row r="191" spans="1:10" x14ac:dyDescent="0.2">
      <c r="A191" s="105" t="s">
        <v>248</v>
      </c>
      <c r="B191" s="62" t="s">
        <v>65</v>
      </c>
      <c r="C191" s="62" t="s">
        <v>63</v>
      </c>
      <c r="D191" s="62" t="s">
        <v>63</v>
      </c>
      <c r="E191" s="63" t="s">
        <v>250</v>
      </c>
      <c r="F191" s="62"/>
      <c r="G191" s="9">
        <f t="shared" si="54"/>
        <v>1</v>
      </c>
      <c r="H191" s="9"/>
      <c r="I191" s="9">
        <f>I192</f>
        <v>1</v>
      </c>
      <c r="J191" s="9"/>
    </row>
    <row r="192" spans="1:10" ht="25.5" x14ac:dyDescent="0.2">
      <c r="A192" s="6" t="s">
        <v>292</v>
      </c>
      <c r="B192" s="62" t="s">
        <v>65</v>
      </c>
      <c r="C192" s="62" t="s">
        <v>63</v>
      </c>
      <c r="D192" s="62" t="s">
        <v>63</v>
      </c>
      <c r="E192" s="63" t="s">
        <v>250</v>
      </c>
      <c r="F192" s="62" t="s">
        <v>68</v>
      </c>
      <c r="G192" s="9">
        <f t="shared" si="54"/>
        <v>1</v>
      </c>
      <c r="H192" s="9"/>
      <c r="I192" s="9">
        <f>I193</f>
        <v>1</v>
      </c>
      <c r="J192" s="9"/>
    </row>
    <row r="193" spans="1:10" ht="25.5" x14ac:dyDescent="0.2">
      <c r="A193" s="6" t="s">
        <v>98</v>
      </c>
      <c r="B193" s="62" t="s">
        <v>65</v>
      </c>
      <c r="C193" s="62" t="s">
        <v>63</v>
      </c>
      <c r="D193" s="62" t="s">
        <v>63</v>
      </c>
      <c r="E193" s="63" t="s">
        <v>250</v>
      </c>
      <c r="F193" s="62" t="s">
        <v>69</v>
      </c>
      <c r="G193" s="9">
        <v>1</v>
      </c>
      <c r="H193" s="9"/>
      <c r="I193" s="9">
        <v>1</v>
      </c>
      <c r="J193" s="9"/>
    </row>
    <row r="194" spans="1:10" x14ac:dyDescent="0.2">
      <c r="A194" s="13" t="s">
        <v>88</v>
      </c>
      <c r="B194" s="14">
        <v>650</v>
      </c>
      <c r="C194" s="14" t="s">
        <v>60</v>
      </c>
      <c r="D194" s="14"/>
      <c r="E194" s="38"/>
      <c r="F194" s="14"/>
      <c r="G194" s="15">
        <f t="shared" ref="G194:G196" si="55">G195</f>
        <v>7579.48</v>
      </c>
      <c r="H194" s="15"/>
      <c r="I194" s="15">
        <f>I195</f>
        <v>6331.2</v>
      </c>
      <c r="J194" s="34"/>
    </row>
    <row r="195" spans="1:10" x14ac:dyDescent="0.2">
      <c r="A195" s="23" t="s">
        <v>25</v>
      </c>
      <c r="B195" s="39">
        <v>650</v>
      </c>
      <c r="C195" s="39" t="s">
        <v>60</v>
      </c>
      <c r="D195" s="39" t="s">
        <v>56</v>
      </c>
      <c r="E195" s="40"/>
      <c r="F195" s="39"/>
      <c r="G195" s="27">
        <f t="shared" si="55"/>
        <v>7579.48</v>
      </c>
      <c r="H195" s="27"/>
      <c r="I195" s="27">
        <f>I196</f>
        <v>6331.2</v>
      </c>
      <c r="J195" s="27"/>
    </row>
    <row r="196" spans="1:10" ht="51" x14ac:dyDescent="0.2">
      <c r="A196" s="104" t="s">
        <v>155</v>
      </c>
      <c r="B196" s="96" t="s">
        <v>65</v>
      </c>
      <c r="C196" s="96" t="s">
        <v>60</v>
      </c>
      <c r="D196" s="41" t="s">
        <v>56</v>
      </c>
      <c r="E196" s="96" t="s">
        <v>237</v>
      </c>
      <c r="F196" s="96"/>
      <c r="G196" s="9">
        <f t="shared" si="55"/>
        <v>7579.48</v>
      </c>
      <c r="H196" s="9"/>
      <c r="I196" s="9">
        <f>I197</f>
        <v>6331.2</v>
      </c>
      <c r="J196" s="9"/>
    </row>
    <row r="197" spans="1:10" ht="63.75" x14ac:dyDescent="0.2">
      <c r="A197" s="104" t="s">
        <v>157</v>
      </c>
      <c r="B197" s="96">
        <v>650</v>
      </c>
      <c r="C197" s="96" t="s">
        <v>60</v>
      </c>
      <c r="D197" s="41" t="s">
        <v>56</v>
      </c>
      <c r="E197" s="96" t="s">
        <v>251</v>
      </c>
      <c r="F197" s="106"/>
      <c r="G197" s="9">
        <f>G198+G202+G220+G216</f>
        <v>7579.48</v>
      </c>
      <c r="H197" s="9"/>
      <c r="I197" s="9">
        <f>I198+I202+I220+I216</f>
        <v>6331.2</v>
      </c>
      <c r="J197" s="9"/>
    </row>
    <row r="198" spans="1:10" ht="25.5" x14ac:dyDescent="0.2">
      <c r="A198" s="104" t="s">
        <v>257</v>
      </c>
      <c r="B198" s="96" t="s">
        <v>65</v>
      </c>
      <c r="C198" s="96" t="s">
        <v>60</v>
      </c>
      <c r="D198" s="41" t="s">
        <v>56</v>
      </c>
      <c r="E198" s="96" t="s">
        <v>258</v>
      </c>
      <c r="F198" s="35"/>
      <c r="G198" s="35">
        <f t="shared" ref="G198:G199" si="56">G199</f>
        <v>19.7</v>
      </c>
      <c r="H198" s="35"/>
      <c r="I198" s="35">
        <f>I199</f>
        <v>19.7</v>
      </c>
      <c r="J198" s="9"/>
    </row>
    <row r="199" spans="1:10" x14ac:dyDescent="0.2">
      <c r="A199" s="104" t="s">
        <v>259</v>
      </c>
      <c r="B199" s="96">
        <v>650</v>
      </c>
      <c r="C199" s="96" t="s">
        <v>60</v>
      </c>
      <c r="D199" s="41" t="s">
        <v>56</v>
      </c>
      <c r="E199" s="96" t="s">
        <v>260</v>
      </c>
      <c r="F199" s="106"/>
      <c r="G199" s="35">
        <f t="shared" si="56"/>
        <v>19.7</v>
      </c>
      <c r="H199" s="35"/>
      <c r="I199" s="35">
        <f>I200</f>
        <v>19.7</v>
      </c>
      <c r="J199" s="9"/>
    </row>
    <row r="200" spans="1:10" ht="25.5" x14ac:dyDescent="0.2">
      <c r="A200" s="6" t="s">
        <v>292</v>
      </c>
      <c r="B200" s="62">
        <v>650</v>
      </c>
      <c r="C200" s="62" t="s">
        <v>60</v>
      </c>
      <c r="D200" s="41" t="s">
        <v>56</v>
      </c>
      <c r="E200" s="96" t="s">
        <v>260</v>
      </c>
      <c r="F200" s="62">
        <v>200</v>
      </c>
      <c r="G200" s="30">
        <f>G201</f>
        <v>19.7</v>
      </c>
      <c r="H200" s="30"/>
      <c r="I200" s="30">
        <f>I201</f>
        <v>19.7</v>
      </c>
      <c r="J200" s="9"/>
    </row>
    <row r="201" spans="1:10" ht="25.5" x14ac:dyDescent="0.2">
      <c r="A201" s="6" t="s">
        <v>98</v>
      </c>
      <c r="B201" s="62">
        <v>650</v>
      </c>
      <c r="C201" s="62" t="s">
        <v>60</v>
      </c>
      <c r="D201" s="41" t="s">
        <v>56</v>
      </c>
      <c r="E201" s="96" t="s">
        <v>260</v>
      </c>
      <c r="F201" s="62">
        <v>240</v>
      </c>
      <c r="G201" s="30">
        <f>'Пр.12 (вед18-19)'!G248</f>
        <v>19.7</v>
      </c>
      <c r="H201" s="30"/>
      <c r="I201" s="30">
        <v>19.7</v>
      </c>
      <c r="J201" s="9"/>
    </row>
    <row r="202" spans="1:10" ht="25.5" x14ac:dyDescent="0.2">
      <c r="A202" s="104" t="s">
        <v>239</v>
      </c>
      <c r="B202" s="96" t="s">
        <v>65</v>
      </c>
      <c r="C202" s="96" t="s">
        <v>60</v>
      </c>
      <c r="D202" s="41" t="s">
        <v>56</v>
      </c>
      <c r="E202" s="96" t="s">
        <v>252</v>
      </c>
      <c r="F202" s="106"/>
      <c r="G202" s="9">
        <f>G203+G210+G213</f>
        <v>6948.38</v>
      </c>
      <c r="H202" s="9"/>
      <c r="I202" s="9">
        <f>I203+I210+I213</f>
        <v>5997.5</v>
      </c>
      <c r="J202" s="9"/>
    </row>
    <row r="203" spans="1:10" ht="25.5" x14ac:dyDescent="0.2">
      <c r="A203" s="148" t="s">
        <v>253</v>
      </c>
      <c r="B203" s="96">
        <v>650</v>
      </c>
      <c r="C203" s="96" t="s">
        <v>60</v>
      </c>
      <c r="D203" s="41" t="s">
        <v>56</v>
      </c>
      <c r="E203" s="96" t="s">
        <v>254</v>
      </c>
      <c r="F203" s="106"/>
      <c r="G203" s="9">
        <f>G204+G206+G208</f>
        <v>6239.29</v>
      </c>
      <c r="H203" s="9"/>
      <c r="I203" s="9">
        <f>I204+I206+I208</f>
        <v>5288.4</v>
      </c>
      <c r="J203" s="9"/>
    </row>
    <row r="204" spans="1:10" ht="63.75" x14ac:dyDescent="0.2">
      <c r="A204" s="20" t="s">
        <v>96</v>
      </c>
      <c r="B204" s="62">
        <v>650</v>
      </c>
      <c r="C204" s="96" t="s">
        <v>60</v>
      </c>
      <c r="D204" s="41" t="s">
        <v>56</v>
      </c>
      <c r="E204" s="96" t="s">
        <v>254</v>
      </c>
      <c r="F204" s="62">
        <v>100</v>
      </c>
      <c r="G204" s="9">
        <f t="shared" ref="G204" si="57">G205</f>
        <v>3941.1</v>
      </c>
      <c r="H204" s="9"/>
      <c r="I204" s="9">
        <f>I205</f>
        <v>3941.1</v>
      </c>
      <c r="J204" s="9"/>
    </row>
    <row r="205" spans="1:10" x14ac:dyDescent="0.2">
      <c r="A205" s="67" t="s">
        <v>50</v>
      </c>
      <c r="B205" s="62">
        <v>650</v>
      </c>
      <c r="C205" s="96" t="s">
        <v>60</v>
      </c>
      <c r="D205" s="107" t="s">
        <v>56</v>
      </c>
      <c r="E205" s="96" t="s">
        <v>254</v>
      </c>
      <c r="F205" s="62">
        <v>110</v>
      </c>
      <c r="G205" s="64">
        <f>'Пр.12 (вед18-19)'!G257</f>
        <v>3941.1</v>
      </c>
      <c r="H205" s="64"/>
      <c r="I205" s="64">
        <v>3941.1</v>
      </c>
      <c r="J205" s="9"/>
    </row>
    <row r="206" spans="1:10" ht="25.5" x14ac:dyDescent="0.2">
      <c r="A206" s="6" t="s">
        <v>292</v>
      </c>
      <c r="B206" s="62">
        <v>650</v>
      </c>
      <c r="C206" s="96" t="s">
        <v>60</v>
      </c>
      <c r="D206" s="107" t="s">
        <v>56</v>
      </c>
      <c r="E206" s="96" t="s">
        <v>254</v>
      </c>
      <c r="F206" s="62">
        <v>200</v>
      </c>
      <c r="G206" s="9">
        <f t="shared" ref="G206" si="58">G207</f>
        <v>2266.9900000000002</v>
      </c>
      <c r="H206" s="9"/>
      <c r="I206" s="9">
        <f>I207</f>
        <v>1316.1</v>
      </c>
      <c r="J206" s="9"/>
    </row>
    <row r="207" spans="1:10" ht="25.5" x14ac:dyDescent="0.2">
      <c r="A207" s="6" t="s">
        <v>98</v>
      </c>
      <c r="B207" s="62">
        <v>650</v>
      </c>
      <c r="C207" s="96" t="s">
        <v>60</v>
      </c>
      <c r="D207" s="107" t="s">
        <v>56</v>
      </c>
      <c r="E207" s="96" t="s">
        <v>254</v>
      </c>
      <c r="F207" s="62">
        <v>240</v>
      </c>
      <c r="G207" s="9">
        <f>'Пр.12 (вед18-19)'!G263</f>
        <v>2266.9900000000002</v>
      </c>
      <c r="H207" s="9"/>
      <c r="I207" s="9">
        <v>1316.1</v>
      </c>
      <c r="J207" s="9"/>
    </row>
    <row r="208" spans="1:10" x14ac:dyDescent="0.2">
      <c r="A208" s="67" t="s">
        <v>39</v>
      </c>
      <c r="B208" s="62">
        <v>650</v>
      </c>
      <c r="C208" s="96" t="s">
        <v>60</v>
      </c>
      <c r="D208" s="107" t="s">
        <v>56</v>
      </c>
      <c r="E208" s="96" t="s">
        <v>254</v>
      </c>
      <c r="F208" s="62">
        <v>800</v>
      </c>
      <c r="G208" s="9">
        <f t="shared" ref="G208" si="59">G209</f>
        <v>31.2</v>
      </c>
      <c r="H208" s="9"/>
      <c r="I208" s="9">
        <f>I209</f>
        <v>31.2</v>
      </c>
      <c r="J208" s="9"/>
    </row>
    <row r="209" spans="1:10" x14ac:dyDescent="0.2">
      <c r="A209" s="6" t="s">
        <v>294</v>
      </c>
      <c r="B209" s="62">
        <v>650</v>
      </c>
      <c r="C209" s="96" t="s">
        <v>60</v>
      </c>
      <c r="D209" s="107" t="s">
        <v>56</v>
      </c>
      <c r="E209" s="96" t="s">
        <v>254</v>
      </c>
      <c r="F209" s="62">
        <v>850</v>
      </c>
      <c r="G209" s="9">
        <f>'Пр.12 (вед18-19)'!G267</f>
        <v>31.2</v>
      </c>
      <c r="H209" s="9"/>
      <c r="I209" s="9">
        <v>31.2</v>
      </c>
      <c r="J209" s="9"/>
    </row>
    <row r="210" spans="1:10" ht="38.25" x14ac:dyDescent="0.2">
      <c r="A210" s="67" t="s">
        <v>120</v>
      </c>
      <c r="B210" s="96" t="s">
        <v>65</v>
      </c>
      <c r="C210" s="96" t="s">
        <v>60</v>
      </c>
      <c r="D210" s="107" t="s">
        <v>56</v>
      </c>
      <c r="E210" s="96" t="s">
        <v>255</v>
      </c>
      <c r="F210" s="96"/>
      <c r="G210" s="35">
        <f t="shared" ref="G210:G211" si="60">G211</f>
        <v>673.6</v>
      </c>
      <c r="H210" s="35"/>
      <c r="I210" s="35">
        <f>I211</f>
        <v>673.6</v>
      </c>
      <c r="J210" s="9"/>
    </row>
    <row r="211" spans="1:10" ht="63.75" x14ac:dyDescent="0.2">
      <c r="A211" s="20" t="s">
        <v>96</v>
      </c>
      <c r="B211" s="62">
        <v>650</v>
      </c>
      <c r="C211" s="96" t="s">
        <v>60</v>
      </c>
      <c r="D211" s="41" t="s">
        <v>56</v>
      </c>
      <c r="E211" s="96" t="s">
        <v>255</v>
      </c>
      <c r="F211" s="62">
        <v>100</v>
      </c>
      <c r="G211" s="35">
        <f t="shared" si="60"/>
        <v>673.6</v>
      </c>
      <c r="H211" s="35"/>
      <c r="I211" s="35">
        <f>I212</f>
        <v>673.6</v>
      </c>
      <c r="J211" s="9"/>
    </row>
    <row r="212" spans="1:10" x14ac:dyDescent="0.2">
      <c r="A212" s="67" t="s">
        <v>50</v>
      </c>
      <c r="B212" s="62">
        <v>650</v>
      </c>
      <c r="C212" s="96" t="s">
        <v>60</v>
      </c>
      <c r="D212" s="107" t="s">
        <v>56</v>
      </c>
      <c r="E212" s="96" t="s">
        <v>255</v>
      </c>
      <c r="F212" s="62">
        <v>110</v>
      </c>
      <c r="G212" s="35">
        <f>'Пр.12 (вед18-19)'!G272</f>
        <v>673.6</v>
      </c>
      <c r="H212" s="35"/>
      <c r="I212" s="35">
        <v>673.6</v>
      </c>
      <c r="J212" s="9"/>
    </row>
    <row r="213" spans="1:10" ht="25.5" x14ac:dyDescent="0.2">
      <c r="A213" s="67" t="s">
        <v>121</v>
      </c>
      <c r="B213" s="96" t="s">
        <v>65</v>
      </c>
      <c r="C213" s="96" t="s">
        <v>60</v>
      </c>
      <c r="D213" s="107" t="s">
        <v>56</v>
      </c>
      <c r="E213" s="96" t="s">
        <v>256</v>
      </c>
      <c r="F213" s="96"/>
      <c r="G213" s="35">
        <f t="shared" ref="G213:G214" si="61">G214</f>
        <v>35.49</v>
      </c>
      <c r="H213" s="35"/>
      <c r="I213" s="35">
        <f>I214</f>
        <v>35.5</v>
      </c>
      <c r="J213" s="9"/>
    </row>
    <row r="214" spans="1:10" ht="63.75" x14ac:dyDescent="0.2">
      <c r="A214" s="20" t="s">
        <v>96</v>
      </c>
      <c r="B214" s="62">
        <v>650</v>
      </c>
      <c r="C214" s="96" t="s">
        <v>60</v>
      </c>
      <c r="D214" s="41" t="s">
        <v>56</v>
      </c>
      <c r="E214" s="96" t="s">
        <v>256</v>
      </c>
      <c r="F214" s="62">
        <v>100</v>
      </c>
      <c r="G214" s="35">
        <f t="shared" si="61"/>
        <v>35.49</v>
      </c>
      <c r="H214" s="35"/>
      <c r="I214" s="35">
        <f>I215</f>
        <v>35.5</v>
      </c>
      <c r="J214" s="9"/>
    </row>
    <row r="215" spans="1:10" x14ac:dyDescent="0.2">
      <c r="A215" s="67" t="s">
        <v>50</v>
      </c>
      <c r="B215" s="62">
        <v>650</v>
      </c>
      <c r="C215" s="96" t="s">
        <v>60</v>
      </c>
      <c r="D215" s="107" t="s">
        <v>56</v>
      </c>
      <c r="E215" s="96" t="s">
        <v>256</v>
      </c>
      <c r="F215" s="62">
        <v>110</v>
      </c>
      <c r="G215" s="35">
        <f>'Пр.12 (вед18-19)'!G277</f>
        <v>35.49</v>
      </c>
      <c r="H215" s="35"/>
      <c r="I215" s="35">
        <v>35.5</v>
      </c>
      <c r="J215" s="9"/>
    </row>
    <row r="216" spans="1:10" ht="25.5" x14ac:dyDescent="0.2">
      <c r="A216" s="6" t="s">
        <v>359</v>
      </c>
      <c r="B216" s="96" t="s">
        <v>65</v>
      </c>
      <c r="C216" s="96" t="s">
        <v>60</v>
      </c>
      <c r="D216" s="107" t="s">
        <v>56</v>
      </c>
      <c r="E216" s="96" t="s">
        <v>360</v>
      </c>
      <c r="F216" s="96"/>
      <c r="G216" s="35">
        <f t="shared" ref="G216:G218" si="62">G217</f>
        <v>118.4</v>
      </c>
      <c r="H216" s="35"/>
      <c r="I216" s="35">
        <f>I217</f>
        <v>118.4</v>
      </c>
      <c r="J216" s="9"/>
    </row>
    <row r="217" spans="1:10" x14ac:dyDescent="0.2">
      <c r="A217" s="6" t="s">
        <v>361</v>
      </c>
      <c r="B217" s="96" t="s">
        <v>65</v>
      </c>
      <c r="C217" s="96" t="s">
        <v>60</v>
      </c>
      <c r="D217" s="107" t="s">
        <v>56</v>
      </c>
      <c r="E217" s="96" t="s">
        <v>362</v>
      </c>
      <c r="F217" s="96"/>
      <c r="G217" s="35">
        <f t="shared" si="62"/>
        <v>118.4</v>
      </c>
      <c r="H217" s="35"/>
      <c r="I217" s="35">
        <f>I218</f>
        <v>118.4</v>
      </c>
      <c r="J217" s="9"/>
    </row>
    <row r="218" spans="1:10" ht="25.5" x14ac:dyDescent="0.2">
      <c r="A218" s="6" t="s">
        <v>292</v>
      </c>
      <c r="B218" s="62" t="s">
        <v>65</v>
      </c>
      <c r="C218" s="62" t="s">
        <v>60</v>
      </c>
      <c r="D218" s="41" t="s">
        <v>56</v>
      </c>
      <c r="E218" s="96" t="s">
        <v>362</v>
      </c>
      <c r="F218" s="62" t="s">
        <v>68</v>
      </c>
      <c r="G218" s="35">
        <f t="shared" si="62"/>
        <v>118.4</v>
      </c>
      <c r="H218" s="35"/>
      <c r="I218" s="35">
        <f>I219</f>
        <v>118.4</v>
      </c>
      <c r="J218" s="9"/>
    </row>
    <row r="219" spans="1:10" ht="25.5" x14ac:dyDescent="0.2">
      <c r="A219" s="67" t="s">
        <v>98</v>
      </c>
      <c r="B219" s="62" t="s">
        <v>65</v>
      </c>
      <c r="C219" s="62" t="s">
        <v>60</v>
      </c>
      <c r="D219" s="41" t="s">
        <v>56</v>
      </c>
      <c r="E219" s="96" t="s">
        <v>362</v>
      </c>
      <c r="F219" s="62" t="s">
        <v>69</v>
      </c>
      <c r="G219" s="35">
        <f>'Пр.12 (вед18-19)'!G283</f>
        <v>118.4</v>
      </c>
      <c r="H219" s="35"/>
      <c r="I219" s="35">
        <v>118.4</v>
      </c>
      <c r="J219" s="9"/>
    </row>
    <row r="220" spans="1:10" ht="25.5" x14ac:dyDescent="0.2">
      <c r="A220" s="67" t="s">
        <v>261</v>
      </c>
      <c r="B220" s="62" t="s">
        <v>65</v>
      </c>
      <c r="C220" s="62" t="s">
        <v>60</v>
      </c>
      <c r="D220" s="41" t="s">
        <v>56</v>
      </c>
      <c r="E220" s="96" t="s">
        <v>262</v>
      </c>
      <c r="F220" s="62"/>
      <c r="G220" s="9">
        <f t="shared" ref="G220:G222" si="63">G221</f>
        <v>493</v>
      </c>
      <c r="H220" s="9"/>
      <c r="I220" s="9">
        <f>I221</f>
        <v>195.6</v>
      </c>
      <c r="J220" s="9"/>
    </row>
    <row r="221" spans="1:10" x14ac:dyDescent="0.2">
      <c r="A221" s="67" t="s">
        <v>263</v>
      </c>
      <c r="B221" s="62" t="s">
        <v>65</v>
      </c>
      <c r="C221" s="62" t="s">
        <v>60</v>
      </c>
      <c r="D221" s="41" t="s">
        <v>56</v>
      </c>
      <c r="E221" s="96" t="s">
        <v>264</v>
      </c>
      <c r="F221" s="62"/>
      <c r="G221" s="9">
        <f t="shared" si="63"/>
        <v>493</v>
      </c>
      <c r="H221" s="9"/>
      <c r="I221" s="9">
        <f>I222</f>
        <v>195.6</v>
      </c>
      <c r="J221" s="9"/>
    </row>
    <row r="222" spans="1:10" ht="25.5" x14ac:dyDescent="0.2">
      <c r="A222" s="6" t="s">
        <v>292</v>
      </c>
      <c r="B222" s="62" t="s">
        <v>65</v>
      </c>
      <c r="C222" s="62" t="s">
        <v>60</v>
      </c>
      <c r="D222" s="41" t="s">
        <v>56</v>
      </c>
      <c r="E222" s="96" t="s">
        <v>264</v>
      </c>
      <c r="F222" s="62" t="s">
        <v>68</v>
      </c>
      <c r="G222" s="9">
        <f t="shared" si="63"/>
        <v>493</v>
      </c>
      <c r="H222" s="9"/>
      <c r="I222" s="9">
        <f>I223</f>
        <v>195.6</v>
      </c>
      <c r="J222" s="9"/>
    </row>
    <row r="223" spans="1:10" ht="25.5" x14ac:dyDescent="0.2">
      <c r="A223" s="67" t="s">
        <v>98</v>
      </c>
      <c r="B223" s="62" t="s">
        <v>65</v>
      </c>
      <c r="C223" s="62" t="s">
        <v>60</v>
      </c>
      <c r="D223" s="41" t="s">
        <v>56</v>
      </c>
      <c r="E223" s="96" t="s">
        <v>264</v>
      </c>
      <c r="F223" s="62" t="s">
        <v>69</v>
      </c>
      <c r="G223" s="9">
        <f>'Пр.12 (вед18-19)'!G288</f>
        <v>493</v>
      </c>
      <c r="H223" s="9"/>
      <c r="I223" s="9">
        <v>195.6</v>
      </c>
      <c r="J223" s="9"/>
    </row>
    <row r="224" spans="1:10" x14ac:dyDescent="0.2">
      <c r="A224" s="13" t="s">
        <v>26</v>
      </c>
      <c r="B224" s="14">
        <v>650</v>
      </c>
      <c r="C224" s="14">
        <v>10</v>
      </c>
      <c r="D224" s="38"/>
      <c r="E224" s="14"/>
      <c r="F224" s="14"/>
      <c r="G224" s="15">
        <f t="shared" ref="G224:I230" si="64">G225</f>
        <v>180</v>
      </c>
      <c r="H224" s="15"/>
      <c r="I224" s="15">
        <f t="shared" si="64"/>
        <v>180</v>
      </c>
      <c r="J224" s="15"/>
    </row>
    <row r="225" spans="1:10" x14ac:dyDescent="0.2">
      <c r="A225" s="23" t="s">
        <v>27</v>
      </c>
      <c r="B225" s="39">
        <v>650</v>
      </c>
      <c r="C225" s="39">
        <v>10</v>
      </c>
      <c r="D225" s="40" t="s">
        <v>56</v>
      </c>
      <c r="E225" s="39"/>
      <c r="F225" s="39"/>
      <c r="G225" s="27">
        <f t="shared" si="64"/>
        <v>180</v>
      </c>
      <c r="H225" s="27"/>
      <c r="I225" s="27">
        <f t="shared" si="64"/>
        <v>180</v>
      </c>
      <c r="J225" s="27"/>
    </row>
    <row r="226" spans="1:10" ht="51" x14ac:dyDescent="0.2">
      <c r="A226" s="95" t="s">
        <v>141</v>
      </c>
      <c r="B226" s="12">
        <v>650</v>
      </c>
      <c r="C226" s="12">
        <v>10</v>
      </c>
      <c r="D226" s="41" t="s">
        <v>56</v>
      </c>
      <c r="E226" s="62" t="s">
        <v>167</v>
      </c>
      <c r="F226" s="12"/>
      <c r="G226" s="9">
        <f t="shared" si="64"/>
        <v>180</v>
      </c>
      <c r="H226" s="9"/>
      <c r="I226" s="9">
        <f t="shared" si="64"/>
        <v>180</v>
      </c>
      <c r="J226" s="29"/>
    </row>
    <row r="227" spans="1:10" ht="76.5" customHeight="1" x14ac:dyDescent="0.2">
      <c r="A227" s="95" t="s">
        <v>158</v>
      </c>
      <c r="B227" s="12">
        <v>650</v>
      </c>
      <c r="C227" s="12">
        <v>10</v>
      </c>
      <c r="D227" s="41" t="s">
        <v>56</v>
      </c>
      <c r="E227" s="12" t="s">
        <v>269</v>
      </c>
      <c r="F227" s="12"/>
      <c r="G227" s="9">
        <f t="shared" ref="G227" si="65">G230</f>
        <v>180</v>
      </c>
      <c r="H227" s="9"/>
      <c r="I227" s="9">
        <f>I230</f>
        <v>180</v>
      </c>
      <c r="J227" s="29"/>
    </row>
    <row r="228" spans="1:10" ht="38.25" x14ac:dyDescent="0.2">
      <c r="A228" s="95" t="s">
        <v>270</v>
      </c>
      <c r="B228" s="12" t="s">
        <v>65</v>
      </c>
      <c r="C228" s="12" t="s">
        <v>272</v>
      </c>
      <c r="D228" s="41" t="s">
        <v>56</v>
      </c>
      <c r="E228" s="12" t="s">
        <v>273</v>
      </c>
      <c r="F228" s="12"/>
      <c r="G228" s="9">
        <f t="shared" ref="G228:G229" si="66">G229</f>
        <v>180</v>
      </c>
      <c r="H228" s="9"/>
      <c r="I228" s="9">
        <f>I229</f>
        <v>180</v>
      </c>
      <c r="J228" s="29"/>
    </row>
    <row r="229" spans="1:10" ht="25.5" x14ac:dyDescent="0.2">
      <c r="A229" s="95" t="s">
        <v>271</v>
      </c>
      <c r="B229" s="12">
        <v>650</v>
      </c>
      <c r="C229" s="12">
        <v>10</v>
      </c>
      <c r="D229" s="41" t="s">
        <v>56</v>
      </c>
      <c r="E229" s="12" t="s">
        <v>274</v>
      </c>
      <c r="F229" s="12"/>
      <c r="G229" s="9">
        <f t="shared" si="66"/>
        <v>180</v>
      </c>
      <c r="H229" s="9"/>
      <c r="I229" s="9">
        <f>I230</f>
        <v>180</v>
      </c>
      <c r="J229" s="29"/>
    </row>
    <row r="230" spans="1:10" x14ac:dyDescent="0.2">
      <c r="A230" s="6" t="s">
        <v>51</v>
      </c>
      <c r="B230" s="12">
        <v>650</v>
      </c>
      <c r="C230" s="12">
        <v>10</v>
      </c>
      <c r="D230" s="41" t="s">
        <v>56</v>
      </c>
      <c r="E230" s="12" t="s">
        <v>274</v>
      </c>
      <c r="F230" s="12">
        <v>300</v>
      </c>
      <c r="G230" s="9">
        <f t="shared" si="64"/>
        <v>180</v>
      </c>
      <c r="H230" s="9"/>
      <c r="I230" s="9">
        <f t="shared" si="64"/>
        <v>180</v>
      </c>
      <c r="J230" s="29"/>
    </row>
    <row r="231" spans="1:10" ht="25.5" x14ac:dyDescent="0.2">
      <c r="A231" s="6" t="s">
        <v>52</v>
      </c>
      <c r="B231" s="12">
        <v>650</v>
      </c>
      <c r="C231" s="12">
        <v>10</v>
      </c>
      <c r="D231" s="41" t="s">
        <v>56</v>
      </c>
      <c r="E231" s="12" t="s">
        <v>274</v>
      </c>
      <c r="F231" s="12">
        <v>320</v>
      </c>
      <c r="G231" s="9">
        <f>'Пр.12 (вед18-19)'!G297</f>
        <v>180</v>
      </c>
      <c r="H231" s="9"/>
      <c r="I231" s="9">
        <v>180</v>
      </c>
      <c r="J231" s="29"/>
    </row>
    <row r="232" spans="1:10" x14ac:dyDescent="0.2">
      <c r="A232" s="13" t="s">
        <v>28</v>
      </c>
      <c r="B232" s="14">
        <v>650</v>
      </c>
      <c r="C232" s="14">
        <v>11</v>
      </c>
      <c r="D232" s="38"/>
      <c r="E232" s="14"/>
      <c r="F232" s="14"/>
      <c r="G232" s="15">
        <f t="shared" ref="G232:I238" si="67">G233</f>
        <v>128.80000000000001</v>
      </c>
      <c r="H232" s="15"/>
      <c r="I232" s="15">
        <f t="shared" si="67"/>
        <v>128.80000000000001</v>
      </c>
      <c r="J232" s="34"/>
    </row>
    <row r="233" spans="1:10" x14ac:dyDescent="0.2">
      <c r="A233" s="23" t="s">
        <v>53</v>
      </c>
      <c r="B233" s="39">
        <v>650</v>
      </c>
      <c r="C233" s="39">
        <v>11</v>
      </c>
      <c r="D233" s="40" t="s">
        <v>56</v>
      </c>
      <c r="E233" s="39"/>
      <c r="F233" s="39"/>
      <c r="G233" s="27">
        <f t="shared" si="67"/>
        <v>128.80000000000001</v>
      </c>
      <c r="H233" s="27"/>
      <c r="I233" s="27">
        <f t="shared" si="67"/>
        <v>128.80000000000001</v>
      </c>
      <c r="J233" s="28"/>
    </row>
    <row r="234" spans="1:10" ht="51" x14ac:dyDescent="0.2">
      <c r="A234" s="95" t="s">
        <v>155</v>
      </c>
      <c r="B234" s="12">
        <v>650</v>
      </c>
      <c r="C234" s="12">
        <v>11</v>
      </c>
      <c r="D234" s="41" t="s">
        <v>56</v>
      </c>
      <c r="E234" s="62" t="s">
        <v>237</v>
      </c>
      <c r="F234" s="12"/>
      <c r="G234" s="9">
        <f t="shared" si="67"/>
        <v>128.80000000000001</v>
      </c>
      <c r="H234" s="9"/>
      <c r="I234" s="9">
        <f t="shared" si="67"/>
        <v>128.80000000000001</v>
      </c>
      <c r="J234" s="29"/>
    </row>
    <row r="235" spans="1:10" ht="63.75" x14ac:dyDescent="0.2">
      <c r="A235" s="95" t="s">
        <v>159</v>
      </c>
      <c r="B235" s="12">
        <v>650</v>
      </c>
      <c r="C235" s="12">
        <v>11</v>
      </c>
      <c r="D235" s="41" t="s">
        <v>56</v>
      </c>
      <c r="E235" s="62" t="s">
        <v>275</v>
      </c>
      <c r="F235" s="12"/>
      <c r="G235" s="9">
        <f>G236+G240+G244</f>
        <v>128.80000000000001</v>
      </c>
      <c r="H235" s="9"/>
      <c r="I235" s="9">
        <f>I236+I240+I244</f>
        <v>128.80000000000001</v>
      </c>
      <c r="J235" s="29"/>
    </row>
    <row r="236" spans="1:10" ht="25.5" x14ac:dyDescent="0.2">
      <c r="A236" s="95" t="s">
        <v>276</v>
      </c>
      <c r="B236" s="12" t="s">
        <v>65</v>
      </c>
      <c r="C236" s="12" t="s">
        <v>87</v>
      </c>
      <c r="D236" s="41" t="s">
        <v>56</v>
      </c>
      <c r="E236" s="62" t="s">
        <v>278</v>
      </c>
      <c r="F236" s="12"/>
      <c r="G236" s="9">
        <f t="shared" ref="G236:G237" si="68">G237</f>
        <v>48.6</v>
      </c>
      <c r="H236" s="9"/>
      <c r="I236" s="9">
        <f>I237</f>
        <v>48.6</v>
      </c>
      <c r="J236" s="29"/>
    </row>
    <row r="237" spans="1:10" ht="25.5" x14ac:dyDescent="0.2">
      <c r="A237" s="95" t="s">
        <v>277</v>
      </c>
      <c r="B237" s="12">
        <v>650</v>
      </c>
      <c r="C237" s="12">
        <v>11</v>
      </c>
      <c r="D237" s="41" t="s">
        <v>56</v>
      </c>
      <c r="E237" s="62" t="s">
        <v>279</v>
      </c>
      <c r="F237" s="12"/>
      <c r="G237" s="9">
        <f t="shared" si="68"/>
        <v>48.6</v>
      </c>
      <c r="H237" s="9"/>
      <c r="I237" s="9">
        <f>I238</f>
        <v>48.6</v>
      </c>
      <c r="J237" s="29"/>
    </row>
    <row r="238" spans="1:10" ht="25.5" x14ac:dyDescent="0.2">
      <c r="A238" s="6" t="s">
        <v>292</v>
      </c>
      <c r="B238" s="12">
        <v>650</v>
      </c>
      <c r="C238" s="12">
        <v>11</v>
      </c>
      <c r="D238" s="41" t="s">
        <v>56</v>
      </c>
      <c r="E238" s="62" t="s">
        <v>279</v>
      </c>
      <c r="F238" s="12">
        <v>200</v>
      </c>
      <c r="G238" s="9">
        <f t="shared" si="67"/>
        <v>48.6</v>
      </c>
      <c r="H238" s="9"/>
      <c r="I238" s="9">
        <f t="shared" si="67"/>
        <v>48.6</v>
      </c>
      <c r="J238" s="36"/>
    </row>
    <row r="239" spans="1:10" ht="25.5" x14ac:dyDescent="0.2">
      <c r="A239" s="6" t="s">
        <v>98</v>
      </c>
      <c r="B239" s="12">
        <v>650</v>
      </c>
      <c r="C239" s="12">
        <v>11</v>
      </c>
      <c r="D239" s="41" t="s">
        <v>56</v>
      </c>
      <c r="E239" s="62" t="s">
        <v>279</v>
      </c>
      <c r="F239" s="12">
        <v>240</v>
      </c>
      <c r="G239" s="9">
        <f>'Пр.12 (вед18-19)'!G306</f>
        <v>48.6</v>
      </c>
      <c r="H239" s="9"/>
      <c r="I239" s="9">
        <v>48.6</v>
      </c>
      <c r="J239" s="36"/>
    </row>
    <row r="240" spans="1:10" ht="25.5" x14ac:dyDescent="0.2">
      <c r="A240" s="95" t="s">
        <v>280</v>
      </c>
      <c r="B240" s="12" t="s">
        <v>65</v>
      </c>
      <c r="C240" s="12" t="s">
        <v>87</v>
      </c>
      <c r="D240" s="41" t="s">
        <v>56</v>
      </c>
      <c r="E240" s="62" t="s">
        <v>282</v>
      </c>
      <c r="F240" s="12"/>
      <c r="G240" s="9">
        <f t="shared" ref="G240:G242" si="69">G241</f>
        <v>17</v>
      </c>
      <c r="H240" s="9"/>
      <c r="I240" s="9">
        <f>I241</f>
        <v>17</v>
      </c>
      <c r="J240" s="36"/>
    </row>
    <row r="241" spans="1:10" x14ac:dyDescent="0.2">
      <c r="A241" s="6" t="s">
        <v>281</v>
      </c>
      <c r="B241" s="12">
        <v>650</v>
      </c>
      <c r="C241" s="12">
        <v>11</v>
      </c>
      <c r="D241" s="41" t="s">
        <v>56</v>
      </c>
      <c r="E241" s="62" t="s">
        <v>283</v>
      </c>
      <c r="F241" s="12"/>
      <c r="G241" s="9">
        <f t="shared" si="69"/>
        <v>17</v>
      </c>
      <c r="H241" s="9"/>
      <c r="I241" s="9">
        <f>I242</f>
        <v>17</v>
      </c>
      <c r="J241" s="36"/>
    </row>
    <row r="242" spans="1:10" ht="25.5" x14ac:dyDescent="0.2">
      <c r="A242" s="6" t="s">
        <v>292</v>
      </c>
      <c r="B242" s="12">
        <v>650</v>
      </c>
      <c r="C242" s="12">
        <v>11</v>
      </c>
      <c r="D242" s="41" t="s">
        <v>56</v>
      </c>
      <c r="E242" s="62" t="s">
        <v>283</v>
      </c>
      <c r="F242" s="12">
        <v>200</v>
      </c>
      <c r="G242" s="9">
        <f t="shared" si="69"/>
        <v>17</v>
      </c>
      <c r="H242" s="9"/>
      <c r="I242" s="9">
        <f>I243</f>
        <v>17</v>
      </c>
      <c r="J242" s="36"/>
    </row>
    <row r="243" spans="1:10" ht="25.5" x14ac:dyDescent="0.2">
      <c r="A243" s="6" t="s">
        <v>98</v>
      </c>
      <c r="B243" s="12">
        <v>650</v>
      </c>
      <c r="C243" s="12">
        <v>11</v>
      </c>
      <c r="D243" s="41" t="s">
        <v>56</v>
      </c>
      <c r="E243" s="62" t="s">
        <v>283</v>
      </c>
      <c r="F243" s="12">
        <v>240</v>
      </c>
      <c r="G243" s="9">
        <f>'Пр.12 (вед18-19)'!G311</f>
        <v>17</v>
      </c>
      <c r="H243" s="9"/>
      <c r="I243" s="9">
        <v>17</v>
      </c>
      <c r="J243" s="36"/>
    </row>
    <row r="244" spans="1:10" ht="25.5" x14ac:dyDescent="0.2">
      <c r="A244" s="95" t="s">
        <v>284</v>
      </c>
      <c r="B244" s="12" t="s">
        <v>65</v>
      </c>
      <c r="C244" s="12" t="s">
        <v>87</v>
      </c>
      <c r="D244" s="41" t="s">
        <v>56</v>
      </c>
      <c r="E244" s="62" t="s">
        <v>286</v>
      </c>
      <c r="F244" s="12"/>
      <c r="G244" s="9">
        <f t="shared" ref="G244:G246" si="70">G245</f>
        <v>63.2</v>
      </c>
      <c r="H244" s="9"/>
      <c r="I244" s="9">
        <f>I245</f>
        <v>63.2</v>
      </c>
      <c r="J244" s="36"/>
    </row>
    <row r="245" spans="1:10" x14ac:dyDescent="0.2">
      <c r="A245" s="95" t="s">
        <v>285</v>
      </c>
      <c r="B245" s="12">
        <v>650</v>
      </c>
      <c r="C245" s="12">
        <v>11</v>
      </c>
      <c r="D245" s="41" t="s">
        <v>56</v>
      </c>
      <c r="E245" s="62" t="s">
        <v>287</v>
      </c>
      <c r="F245" s="12"/>
      <c r="G245" s="9">
        <f t="shared" si="70"/>
        <v>63.2</v>
      </c>
      <c r="H245" s="9"/>
      <c r="I245" s="9">
        <f>I246</f>
        <v>63.2</v>
      </c>
      <c r="J245" s="36"/>
    </row>
    <row r="246" spans="1:10" ht="25.5" x14ac:dyDescent="0.2">
      <c r="A246" s="6" t="s">
        <v>292</v>
      </c>
      <c r="B246" s="12">
        <v>650</v>
      </c>
      <c r="C246" s="12">
        <v>11</v>
      </c>
      <c r="D246" s="41" t="s">
        <v>56</v>
      </c>
      <c r="E246" s="62" t="s">
        <v>287</v>
      </c>
      <c r="F246" s="12">
        <v>200</v>
      </c>
      <c r="G246" s="9">
        <f t="shared" si="70"/>
        <v>63.2</v>
      </c>
      <c r="H246" s="9"/>
      <c r="I246" s="9">
        <f>I247</f>
        <v>63.2</v>
      </c>
      <c r="J246" s="36"/>
    </row>
    <row r="247" spans="1:10" ht="25.5" x14ac:dyDescent="0.2">
      <c r="A247" s="6" t="s">
        <v>98</v>
      </c>
      <c r="B247" s="12">
        <v>650</v>
      </c>
      <c r="C247" s="12">
        <v>11</v>
      </c>
      <c r="D247" s="41" t="s">
        <v>56</v>
      </c>
      <c r="E247" s="62" t="s">
        <v>287</v>
      </c>
      <c r="F247" s="12">
        <v>240</v>
      </c>
      <c r="G247" s="9">
        <f>'Пр.12 (вед18-19)'!G316</f>
        <v>63.2</v>
      </c>
      <c r="H247" s="9"/>
      <c r="I247" s="9">
        <v>63.2</v>
      </c>
      <c r="J247" s="36"/>
    </row>
    <row r="248" spans="1:10" x14ac:dyDescent="0.2">
      <c r="A248" s="13" t="s">
        <v>29</v>
      </c>
      <c r="B248" s="14">
        <v>650</v>
      </c>
      <c r="C248" s="14">
        <v>12</v>
      </c>
      <c r="D248" s="38"/>
      <c r="E248" s="14"/>
      <c r="F248" s="14"/>
      <c r="G248" s="15">
        <f t="shared" ref="G248:I252" si="71">G249</f>
        <v>25</v>
      </c>
      <c r="H248" s="15"/>
      <c r="I248" s="15">
        <f t="shared" si="71"/>
        <v>25</v>
      </c>
      <c r="J248" s="34"/>
    </row>
    <row r="249" spans="1:10" x14ac:dyDescent="0.2">
      <c r="A249" s="23" t="s">
        <v>30</v>
      </c>
      <c r="B249" s="39">
        <v>650</v>
      </c>
      <c r="C249" s="39">
        <v>12</v>
      </c>
      <c r="D249" s="40" t="s">
        <v>58</v>
      </c>
      <c r="E249" s="39"/>
      <c r="F249" s="39"/>
      <c r="G249" s="27">
        <f t="shared" si="71"/>
        <v>25</v>
      </c>
      <c r="H249" s="27"/>
      <c r="I249" s="27">
        <f t="shared" si="71"/>
        <v>25</v>
      </c>
      <c r="J249" s="28"/>
    </row>
    <row r="250" spans="1:10" ht="38.25" customHeight="1" x14ac:dyDescent="0.2">
      <c r="A250" s="20" t="s">
        <v>316</v>
      </c>
      <c r="B250" s="12">
        <v>650</v>
      </c>
      <c r="C250" s="12">
        <v>12</v>
      </c>
      <c r="D250" s="41" t="s">
        <v>58</v>
      </c>
      <c r="E250" s="12" t="s">
        <v>317</v>
      </c>
      <c r="F250" s="12"/>
      <c r="G250" s="9">
        <f t="shared" si="71"/>
        <v>25</v>
      </c>
      <c r="H250" s="9"/>
      <c r="I250" s="9">
        <f t="shared" si="71"/>
        <v>25</v>
      </c>
      <c r="J250" s="29"/>
    </row>
    <row r="251" spans="1:10" ht="25.5" x14ac:dyDescent="0.2">
      <c r="A251" s="6" t="s">
        <v>363</v>
      </c>
      <c r="B251" s="12">
        <v>650</v>
      </c>
      <c r="C251" s="12">
        <v>12</v>
      </c>
      <c r="D251" s="41" t="s">
        <v>58</v>
      </c>
      <c r="E251" s="12" t="s">
        <v>364</v>
      </c>
      <c r="F251" s="12"/>
      <c r="G251" s="9">
        <f t="shared" si="71"/>
        <v>25</v>
      </c>
      <c r="H251" s="9"/>
      <c r="I251" s="9">
        <f t="shared" si="71"/>
        <v>25</v>
      </c>
      <c r="J251" s="29"/>
    </row>
    <row r="252" spans="1:10" ht="25.5" x14ac:dyDescent="0.2">
      <c r="A252" s="6" t="s">
        <v>292</v>
      </c>
      <c r="B252" s="12">
        <v>650</v>
      </c>
      <c r="C252" s="12">
        <v>12</v>
      </c>
      <c r="D252" s="41" t="s">
        <v>58</v>
      </c>
      <c r="E252" s="12" t="s">
        <v>364</v>
      </c>
      <c r="F252" s="12">
        <v>200</v>
      </c>
      <c r="G252" s="9">
        <f t="shared" si="71"/>
        <v>25</v>
      </c>
      <c r="H252" s="9"/>
      <c r="I252" s="9">
        <f t="shared" si="71"/>
        <v>25</v>
      </c>
      <c r="J252" s="29"/>
    </row>
    <row r="253" spans="1:10" ht="25.5" x14ac:dyDescent="0.2">
      <c r="A253" s="6" t="s">
        <v>98</v>
      </c>
      <c r="B253" s="12">
        <v>650</v>
      </c>
      <c r="C253" s="12">
        <v>12</v>
      </c>
      <c r="D253" s="41" t="s">
        <v>58</v>
      </c>
      <c r="E253" s="12" t="s">
        <v>364</v>
      </c>
      <c r="F253" s="12">
        <v>240</v>
      </c>
      <c r="G253" s="9">
        <f>'Пр.12 (вед18-19)'!G323</f>
        <v>25</v>
      </c>
      <c r="H253" s="9"/>
      <c r="I253" s="9">
        <v>25</v>
      </c>
      <c r="J253" s="36"/>
    </row>
    <row r="254" spans="1:10" x14ac:dyDescent="0.2">
      <c r="A254" s="18" t="s">
        <v>54</v>
      </c>
      <c r="B254" s="18"/>
      <c r="C254" s="18"/>
      <c r="D254" s="18"/>
      <c r="E254" s="18"/>
      <c r="F254" s="18"/>
      <c r="G254" s="37">
        <f>G15+G59+G67+G95+G131+G173+G194+G224+G232+G248</f>
        <v>45534.53</v>
      </c>
      <c r="H254" s="37">
        <f>H59+H67</f>
        <v>498.79999999999995</v>
      </c>
      <c r="I254" s="37">
        <f>I15+I59+I67+I95+I131+I173+I194+I224+I232+I248</f>
        <v>46009.200000000004</v>
      </c>
      <c r="J254" s="37">
        <f>J59+J67</f>
        <v>498.79999999999995</v>
      </c>
    </row>
  </sheetData>
  <mergeCells count="12">
    <mergeCell ref="I12:J12"/>
    <mergeCell ref="F1:J1"/>
    <mergeCell ref="E2:J2"/>
    <mergeCell ref="E3:J3"/>
    <mergeCell ref="D4:J4"/>
    <mergeCell ref="E5:J5"/>
    <mergeCell ref="A6:J6"/>
    <mergeCell ref="A7:J7"/>
    <mergeCell ref="A8:J8"/>
    <mergeCell ref="A9:J9"/>
    <mergeCell ref="A10:J10"/>
    <mergeCell ref="A11:J11"/>
  </mergeCells>
  <pageMargins left="0.9055118110236221" right="0" top="0.39370078740157483" bottom="0.39370078740157483" header="0" footer="0"/>
  <pageSetup paperSize="9" scale="79" fitToHeight="9" orientation="portrait" horizontalDpi="4294967292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5"/>
  <sheetViews>
    <sheetView topLeftCell="A232" workbookViewId="0">
      <selection activeCell="A5" sqref="A5:D5"/>
    </sheetView>
  </sheetViews>
  <sheetFormatPr defaultRowHeight="12.75" x14ac:dyDescent="0.2"/>
  <cols>
    <col min="1" max="1" width="55" customWidth="1"/>
    <col min="2" max="2" width="18.28515625" customWidth="1"/>
    <col min="4" max="4" width="12.140625" customWidth="1"/>
  </cols>
  <sheetData>
    <row r="1" spans="1:4" ht="15.75" x14ac:dyDescent="0.25">
      <c r="A1" s="180" t="s">
        <v>416</v>
      </c>
      <c r="B1" s="180"/>
      <c r="C1" s="180"/>
      <c r="D1" s="180"/>
    </row>
    <row r="2" spans="1:4" x14ac:dyDescent="0.2">
      <c r="A2" s="174" t="s">
        <v>114</v>
      </c>
      <c r="B2" s="174"/>
      <c r="C2" s="174"/>
      <c r="D2" s="174"/>
    </row>
    <row r="3" spans="1:4" x14ac:dyDescent="0.2">
      <c r="A3" s="174" t="s">
        <v>64</v>
      </c>
      <c r="B3" s="174"/>
      <c r="C3" s="174"/>
      <c r="D3" s="174"/>
    </row>
    <row r="4" spans="1:4" x14ac:dyDescent="0.2">
      <c r="A4" s="174" t="s">
        <v>1</v>
      </c>
      <c r="B4" s="174"/>
      <c r="C4" s="174"/>
      <c r="D4" s="174"/>
    </row>
    <row r="5" spans="1:4" x14ac:dyDescent="0.2">
      <c r="A5" s="174" t="s">
        <v>445</v>
      </c>
      <c r="B5" s="174"/>
      <c r="C5" s="174"/>
      <c r="D5" s="174"/>
    </row>
    <row r="7" spans="1:4" ht="15.75" x14ac:dyDescent="0.25">
      <c r="A7" s="176" t="s">
        <v>134</v>
      </c>
      <c r="B7" s="176"/>
      <c r="C7" s="176"/>
      <c r="D7" s="176"/>
    </row>
    <row r="8" spans="1:4" ht="15.75" x14ac:dyDescent="0.25">
      <c r="A8" s="176" t="s">
        <v>135</v>
      </c>
      <c r="B8" s="176"/>
      <c r="C8" s="176"/>
      <c r="D8" s="176"/>
    </row>
    <row r="9" spans="1:4" ht="15.75" x14ac:dyDescent="0.25">
      <c r="A9" s="176" t="s">
        <v>136</v>
      </c>
      <c r="B9" s="176"/>
      <c r="C9" s="176"/>
      <c r="D9" s="176"/>
    </row>
    <row r="10" spans="1:4" ht="15.75" x14ac:dyDescent="0.25">
      <c r="A10" s="176" t="s">
        <v>33</v>
      </c>
      <c r="B10" s="176"/>
      <c r="C10" s="176"/>
      <c r="D10" s="176"/>
    </row>
    <row r="11" spans="1:4" ht="15.75" x14ac:dyDescent="0.25">
      <c r="A11" s="178" t="s">
        <v>311</v>
      </c>
      <c r="B11" s="178"/>
      <c r="C11" s="178"/>
      <c r="D11" s="178"/>
    </row>
    <row r="12" spans="1:4" ht="25.5" x14ac:dyDescent="0.2">
      <c r="A12" s="53" t="s">
        <v>2</v>
      </c>
      <c r="B12" s="53" t="s">
        <v>35</v>
      </c>
      <c r="C12" s="53" t="s">
        <v>36</v>
      </c>
      <c r="D12" s="51" t="s">
        <v>37</v>
      </c>
    </row>
    <row r="13" spans="1:4" x14ac:dyDescent="0.2">
      <c r="A13" s="53">
        <v>1</v>
      </c>
      <c r="B13" s="53">
        <v>2</v>
      </c>
      <c r="C13" s="53">
        <v>3</v>
      </c>
      <c r="D13" s="53">
        <v>4</v>
      </c>
    </row>
    <row r="14" spans="1:4" ht="51" x14ac:dyDescent="0.2">
      <c r="A14" s="111" t="s">
        <v>141</v>
      </c>
      <c r="B14" s="112" t="s">
        <v>167</v>
      </c>
      <c r="C14" s="113"/>
      <c r="D14" s="10">
        <f>D15+D20</f>
        <v>204</v>
      </c>
    </row>
    <row r="15" spans="1:4" ht="81" x14ac:dyDescent="0.25">
      <c r="A15" s="114" t="s">
        <v>142</v>
      </c>
      <c r="B15" s="115" t="s">
        <v>168</v>
      </c>
      <c r="C15" s="12"/>
      <c r="D15" s="116">
        <f>D17</f>
        <v>24</v>
      </c>
    </row>
    <row r="16" spans="1:4" ht="63.75" x14ac:dyDescent="0.2">
      <c r="A16" s="95" t="s">
        <v>169</v>
      </c>
      <c r="B16" s="63" t="s">
        <v>170</v>
      </c>
      <c r="C16" s="12"/>
      <c r="D16" s="9">
        <f>D17</f>
        <v>24</v>
      </c>
    </row>
    <row r="17" spans="1:4" ht="25.5" x14ac:dyDescent="0.2">
      <c r="A17" s="95" t="s">
        <v>288</v>
      </c>
      <c r="B17" s="63" t="s">
        <v>172</v>
      </c>
      <c r="C17" s="12"/>
      <c r="D17" s="9">
        <f>D18</f>
        <v>24</v>
      </c>
    </row>
    <row r="18" spans="1:4" ht="25.5" x14ac:dyDescent="0.2">
      <c r="A18" s="6" t="s">
        <v>292</v>
      </c>
      <c r="B18" s="63" t="s">
        <v>172</v>
      </c>
      <c r="C18" s="12" t="s">
        <v>68</v>
      </c>
      <c r="D18" s="9">
        <f>D19</f>
        <v>24</v>
      </c>
    </row>
    <row r="19" spans="1:4" ht="25.5" x14ac:dyDescent="0.2">
      <c r="A19" s="19" t="s">
        <v>98</v>
      </c>
      <c r="B19" s="63" t="s">
        <v>172</v>
      </c>
      <c r="C19" s="12" t="s">
        <v>69</v>
      </c>
      <c r="D19" s="9">
        <f>'Пр.11 (вед)'!G38</f>
        <v>24</v>
      </c>
    </row>
    <row r="20" spans="1:4" ht="81" x14ac:dyDescent="0.25">
      <c r="A20" s="114" t="s">
        <v>158</v>
      </c>
      <c r="B20" s="117" t="s">
        <v>269</v>
      </c>
      <c r="C20" s="117"/>
      <c r="D20" s="116">
        <f>D23</f>
        <v>180</v>
      </c>
    </row>
    <row r="21" spans="1:4" ht="39" x14ac:dyDescent="0.25">
      <c r="A21" s="95" t="s">
        <v>270</v>
      </c>
      <c r="B21" s="12" t="s">
        <v>273</v>
      </c>
      <c r="C21" s="117"/>
      <c r="D21" s="9">
        <f>D22</f>
        <v>180</v>
      </c>
    </row>
    <row r="22" spans="1:4" ht="25.5" x14ac:dyDescent="0.2">
      <c r="A22" s="95" t="s">
        <v>271</v>
      </c>
      <c r="B22" s="12" t="s">
        <v>274</v>
      </c>
      <c r="C22" s="12"/>
      <c r="D22" s="9">
        <f>D23</f>
        <v>180</v>
      </c>
    </row>
    <row r="23" spans="1:4" x14ac:dyDescent="0.2">
      <c r="A23" s="6" t="s">
        <v>51</v>
      </c>
      <c r="B23" s="12" t="s">
        <v>274</v>
      </c>
      <c r="C23" s="12">
        <v>300</v>
      </c>
      <c r="D23" s="9">
        <f t="shared" ref="D23" si="0">D24</f>
        <v>180</v>
      </c>
    </row>
    <row r="24" spans="1:4" ht="25.5" x14ac:dyDescent="0.2">
      <c r="A24" s="6" t="s">
        <v>52</v>
      </c>
      <c r="B24" s="12" t="s">
        <v>274</v>
      </c>
      <c r="C24" s="12">
        <v>320</v>
      </c>
      <c r="D24" s="9">
        <f>'Пр.11 (вед)'!G333</f>
        <v>180</v>
      </c>
    </row>
    <row r="25" spans="1:4" ht="51" x14ac:dyDescent="0.2">
      <c r="A25" s="111" t="s">
        <v>143</v>
      </c>
      <c r="B25" s="112" t="s">
        <v>179</v>
      </c>
      <c r="C25" s="118"/>
      <c r="D25" s="119">
        <f>D26</f>
        <v>446.09999999999997</v>
      </c>
    </row>
    <row r="26" spans="1:4" ht="69.75" customHeight="1" x14ac:dyDescent="0.25">
      <c r="A26" s="120" t="s">
        <v>144</v>
      </c>
      <c r="B26" s="115" t="s">
        <v>180</v>
      </c>
      <c r="C26" s="117"/>
      <c r="D26" s="116">
        <f>D27+D31</f>
        <v>446.09999999999997</v>
      </c>
    </row>
    <row r="27" spans="1:4" ht="25.5" x14ac:dyDescent="0.25">
      <c r="A27" s="20" t="s">
        <v>181</v>
      </c>
      <c r="B27" s="63" t="s">
        <v>183</v>
      </c>
      <c r="C27" s="117"/>
      <c r="D27" s="9">
        <f>D28</f>
        <v>200</v>
      </c>
    </row>
    <row r="28" spans="1:4" x14ac:dyDescent="0.2">
      <c r="A28" s="20" t="s">
        <v>182</v>
      </c>
      <c r="B28" s="63" t="s">
        <v>183</v>
      </c>
      <c r="C28" s="12"/>
      <c r="D28" s="9">
        <f>D29</f>
        <v>200</v>
      </c>
    </row>
    <row r="29" spans="1:4" ht="25.5" x14ac:dyDescent="0.2">
      <c r="A29" s="6" t="s">
        <v>292</v>
      </c>
      <c r="B29" s="63" t="s">
        <v>183</v>
      </c>
      <c r="C29" s="12">
        <v>200</v>
      </c>
      <c r="D29" s="9">
        <f>D30</f>
        <v>200</v>
      </c>
    </row>
    <row r="30" spans="1:4" ht="25.5" x14ac:dyDescent="0.2">
      <c r="A30" s="19" t="s">
        <v>98</v>
      </c>
      <c r="B30" s="63" t="s">
        <v>183</v>
      </c>
      <c r="C30" s="12">
        <v>240</v>
      </c>
      <c r="D30" s="121">
        <f>'Пр.11 (вед)'!G110</f>
        <v>200</v>
      </c>
    </row>
    <row r="31" spans="1:4" ht="38.25" x14ac:dyDescent="0.2">
      <c r="A31" s="20" t="s">
        <v>184</v>
      </c>
      <c r="B31" s="63" t="s">
        <v>185</v>
      </c>
      <c r="C31" s="12"/>
      <c r="D31" s="121">
        <f>D32</f>
        <v>246.09999999999997</v>
      </c>
    </row>
    <row r="32" spans="1:4" ht="25.5" x14ac:dyDescent="0.2">
      <c r="A32" s="20" t="s">
        <v>186</v>
      </c>
      <c r="B32" s="63" t="s">
        <v>185</v>
      </c>
      <c r="C32" s="12"/>
      <c r="D32" s="121">
        <f>D33</f>
        <v>246.09999999999997</v>
      </c>
    </row>
    <row r="33" spans="1:4" ht="25.5" x14ac:dyDescent="0.2">
      <c r="A33" s="6" t="s">
        <v>292</v>
      </c>
      <c r="B33" s="63" t="s">
        <v>185</v>
      </c>
      <c r="C33" s="12">
        <v>200</v>
      </c>
      <c r="D33" s="121">
        <f>D34</f>
        <v>246.09999999999997</v>
      </c>
    </row>
    <row r="34" spans="1:4" ht="25.5" x14ac:dyDescent="0.2">
      <c r="A34" s="19" t="s">
        <v>98</v>
      </c>
      <c r="B34" s="63" t="s">
        <v>185</v>
      </c>
      <c r="C34" s="12">
        <v>240</v>
      </c>
      <c r="D34" s="121">
        <f>'Пр.11 (вед)'!G115</f>
        <v>246.09999999999997</v>
      </c>
    </row>
    <row r="35" spans="1:4" ht="38.25" customHeight="1" x14ac:dyDescent="0.2">
      <c r="A35" s="122" t="s">
        <v>145</v>
      </c>
      <c r="B35" s="123" t="s">
        <v>189</v>
      </c>
      <c r="C35" s="113"/>
      <c r="D35" s="10">
        <f>D36+D41+D49</f>
        <v>8943.5</v>
      </c>
    </row>
    <row r="36" spans="1:4" ht="81.75" customHeight="1" x14ac:dyDescent="0.25">
      <c r="A36" s="125" t="s">
        <v>148</v>
      </c>
      <c r="B36" s="126" t="s">
        <v>195</v>
      </c>
      <c r="C36" s="117"/>
      <c r="D36" s="116">
        <f>D37</f>
        <v>5444.5</v>
      </c>
    </row>
    <row r="37" spans="1:4" ht="51.75" x14ac:dyDescent="0.25">
      <c r="A37" s="6" t="s">
        <v>199</v>
      </c>
      <c r="B37" s="41" t="s">
        <v>196</v>
      </c>
      <c r="C37" s="117"/>
      <c r="D37" s="9">
        <f>D38</f>
        <v>5444.5</v>
      </c>
    </row>
    <row r="38" spans="1:4" x14ac:dyDescent="0.2">
      <c r="A38" s="6" t="s">
        <v>201</v>
      </c>
      <c r="B38" s="41" t="s">
        <v>197</v>
      </c>
      <c r="C38" s="12"/>
      <c r="D38" s="9">
        <f>D39</f>
        <v>5444.5</v>
      </c>
    </row>
    <row r="39" spans="1:4" ht="25.5" x14ac:dyDescent="0.2">
      <c r="A39" s="6" t="s">
        <v>292</v>
      </c>
      <c r="B39" s="41" t="s">
        <v>197</v>
      </c>
      <c r="C39" s="12" t="s">
        <v>68</v>
      </c>
      <c r="D39" s="9">
        <f>D40</f>
        <v>5444.5</v>
      </c>
    </row>
    <row r="40" spans="1:4" ht="25.5" x14ac:dyDescent="0.2">
      <c r="A40" s="19" t="s">
        <v>98</v>
      </c>
      <c r="B40" s="41" t="s">
        <v>197</v>
      </c>
      <c r="C40" s="12" t="s">
        <v>69</v>
      </c>
      <c r="D40" s="9">
        <f>'Пр.11 (вед)'!G154</f>
        <v>5444.5</v>
      </c>
    </row>
    <row r="41" spans="1:4" ht="67.5" x14ac:dyDescent="0.25">
      <c r="A41" s="125" t="s">
        <v>149</v>
      </c>
      <c r="B41" s="126" t="s">
        <v>198</v>
      </c>
      <c r="C41" s="117"/>
      <c r="D41" s="116">
        <f>D44+D46</f>
        <v>429</v>
      </c>
    </row>
    <row r="42" spans="1:4" ht="39" x14ac:dyDescent="0.25">
      <c r="A42" s="6" t="s">
        <v>200</v>
      </c>
      <c r="B42" s="41" t="s">
        <v>202</v>
      </c>
      <c r="C42" s="117"/>
      <c r="D42" s="9">
        <f>D43</f>
        <v>70</v>
      </c>
    </row>
    <row r="43" spans="1:4" ht="25.5" x14ac:dyDescent="0.2">
      <c r="A43" s="6" t="s">
        <v>203</v>
      </c>
      <c r="B43" s="41" t="s">
        <v>204</v>
      </c>
      <c r="C43" s="12"/>
      <c r="D43" s="9">
        <f>D44</f>
        <v>70</v>
      </c>
    </row>
    <row r="44" spans="1:4" ht="25.5" x14ac:dyDescent="0.2">
      <c r="A44" s="6" t="s">
        <v>292</v>
      </c>
      <c r="B44" s="41" t="s">
        <v>204</v>
      </c>
      <c r="C44" s="12" t="s">
        <v>68</v>
      </c>
      <c r="D44" s="9">
        <f>D45</f>
        <v>70</v>
      </c>
    </row>
    <row r="45" spans="1:4" ht="25.5" x14ac:dyDescent="0.2">
      <c r="A45" s="19" t="s">
        <v>98</v>
      </c>
      <c r="B45" s="41" t="s">
        <v>204</v>
      </c>
      <c r="C45" s="12" t="s">
        <v>69</v>
      </c>
      <c r="D45" s="9">
        <f>'Пр.11 (вед)'!G160</f>
        <v>70</v>
      </c>
    </row>
    <row r="46" spans="1:4" ht="38.25" x14ac:dyDescent="0.2">
      <c r="A46" s="6" t="s">
        <v>347</v>
      </c>
      <c r="B46" s="41" t="s">
        <v>348</v>
      </c>
      <c r="C46" s="12"/>
      <c r="D46" s="9">
        <f>D47</f>
        <v>359</v>
      </c>
    </row>
    <row r="47" spans="1:4" ht="25.5" x14ac:dyDescent="0.2">
      <c r="A47" s="6" t="s">
        <v>292</v>
      </c>
      <c r="B47" s="41" t="s">
        <v>348</v>
      </c>
      <c r="C47" s="12" t="s">
        <v>68</v>
      </c>
      <c r="D47" s="9">
        <f>D48</f>
        <v>359</v>
      </c>
    </row>
    <row r="48" spans="1:4" ht="25.5" x14ac:dyDescent="0.2">
      <c r="A48" s="6" t="s">
        <v>98</v>
      </c>
      <c r="B48" s="41" t="s">
        <v>348</v>
      </c>
      <c r="C48" s="12" t="s">
        <v>69</v>
      </c>
      <c r="D48" s="9">
        <f>'Пр.11 (вед)'!G164</f>
        <v>359</v>
      </c>
    </row>
    <row r="49" spans="1:4" ht="96" customHeight="1" x14ac:dyDescent="0.25">
      <c r="A49" s="127" t="s">
        <v>146</v>
      </c>
      <c r="B49" s="128" t="s">
        <v>190</v>
      </c>
      <c r="C49" s="117"/>
      <c r="D49" s="116">
        <f>D51</f>
        <v>3070</v>
      </c>
    </row>
    <row r="50" spans="1:4" ht="39" x14ac:dyDescent="0.25">
      <c r="A50" s="100" t="s">
        <v>191</v>
      </c>
      <c r="B50" s="62" t="s">
        <v>193</v>
      </c>
      <c r="C50" s="117"/>
      <c r="D50" s="9">
        <f>D51</f>
        <v>3070</v>
      </c>
    </row>
    <row r="51" spans="1:4" x14ac:dyDescent="0.2">
      <c r="A51" s="6" t="s">
        <v>194</v>
      </c>
      <c r="B51" s="62" t="s">
        <v>192</v>
      </c>
      <c r="C51" s="12"/>
      <c r="D51" s="9">
        <f>D53</f>
        <v>3070</v>
      </c>
    </row>
    <row r="52" spans="1:4" x14ac:dyDescent="0.2">
      <c r="A52" s="6" t="s">
        <v>39</v>
      </c>
      <c r="B52" s="62" t="s">
        <v>192</v>
      </c>
      <c r="C52" s="12">
        <v>800</v>
      </c>
      <c r="D52" s="9">
        <f>D53</f>
        <v>3070</v>
      </c>
    </row>
    <row r="53" spans="1:4" ht="38.25" x14ac:dyDescent="0.2">
      <c r="A53" s="6" t="s">
        <v>293</v>
      </c>
      <c r="B53" s="62" t="s">
        <v>192</v>
      </c>
      <c r="C53" s="12">
        <v>810</v>
      </c>
      <c r="D53" s="9">
        <f>'Пр.11 (вед)'!G146</f>
        <v>3070</v>
      </c>
    </row>
    <row r="54" spans="1:4" ht="38.25" x14ac:dyDescent="0.2">
      <c r="A54" s="124" t="s">
        <v>150</v>
      </c>
      <c r="B54" s="112" t="s">
        <v>205</v>
      </c>
      <c r="C54" s="129"/>
      <c r="D54" s="119">
        <f>D56+D60+D63</f>
        <v>466.9</v>
      </c>
    </row>
    <row r="55" spans="1:4" ht="51" x14ac:dyDescent="0.2">
      <c r="A55" s="6" t="s">
        <v>208</v>
      </c>
      <c r="B55" s="63" t="s">
        <v>210</v>
      </c>
      <c r="C55" s="129"/>
      <c r="D55" s="64">
        <f>D56</f>
        <v>78.599999999999994</v>
      </c>
    </row>
    <row r="56" spans="1:4" ht="25.5" x14ac:dyDescent="0.2">
      <c r="A56" s="6" t="s">
        <v>209</v>
      </c>
      <c r="B56" s="63" t="s">
        <v>211</v>
      </c>
      <c r="C56" s="12"/>
      <c r="D56" s="64">
        <f>D57</f>
        <v>78.599999999999994</v>
      </c>
    </row>
    <row r="57" spans="1:4" ht="25.5" x14ac:dyDescent="0.2">
      <c r="A57" s="6" t="s">
        <v>292</v>
      </c>
      <c r="B57" s="63" t="s">
        <v>211</v>
      </c>
      <c r="C57" s="12" t="s">
        <v>68</v>
      </c>
      <c r="D57" s="64">
        <f>D58</f>
        <v>78.599999999999994</v>
      </c>
    </row>
    <row r="58" spans="1:4" ht="25.5" x14ac:dyDescent="0.2">
      <c r="A58" s="19" t="s">
        <v>98</v>
      </c>
      <c r="B58" s="63" t="s">
        <v>211</v>
      </c>
      <c r="C58" s="12" t="s">
        <v>69</v>
      </c>
      <c r="D58" s="64">
        <f>'Пр.11 (вед)'!G183</f>
        <v>78.599999999999994</v>
      </c>
    </row>
    <row r="59" spans="1:4" ht="38.25" x14ac:dyDescent="0.2">
      <c r="A59" s="94" t="s">
        <v>351</v>
      </c>
      <c r="B59" s="69" t="s">
        <v>352</v>
      </c>
      <c r="C59" s="68"/>
      <c r="D59" s="64">
        <f>D60</f>
        <v>341.8</v>
      </c>
    </row>
    <row r="60" spans="1:4" ht="25.5" x14ac:dyDescent="0.2">
      <c r="A60" s="6" t="s">
        <v>118</v>
      </c>
      <c r="B60" s="41" t="s">
        <v>353</v>
      </c>
      <c r="C60" s="12"/>
      <c r="D60" s="64">
        <f>D61</f>
        <v>341.8</v>
      </c>
    </row>
    <row r="61" spans="1:4" ht="25.5" x14ac:dyDescent="0.2">
      <c r="A61" s="6" t="s">
        <v>292</v>
      </c>
      <c r="B61" s="41" t="s">
        <v>353</v>
      </c>
      <c r="C61" s="12" t="s">
        <v>68</v>
      </c>
      <c r="D61" s="64">
        <f>D62</f>
        <v>341.8</v>
      </c>
    </row>
    <row r="62" spans="1:4" ht="25.5" x14ac:dyDescent="0.2">
      <c r="A62" s="6" t="s">
        <v>98</v>
      </c>
      <c r="B62" s="41" t="s">
        <v>353</v>
      </c>
      <c r="C62" s="12" t="s">
        <v>69</v>
      </c>
      <c r="D62" s="64">
        <f>'Пр.11 (вед)'!G188</f>
        <v>341.8</v>
      </c>
    </row>
    <row r="63" spans="1:4" ht="25.5" x14ac:dyDescent="0.2">
      <c r="A63" s="156" t="s">
        <v>367</v>
      </c>
      <c r="B63" s="41" t="s">
        <v>372</v>
      </c>
      <c r="C63" s="12"/>
      <c r="D63" s="64">
        <f>D64</f>
        <v>46.5</v>
      </c>
    </row>
    <row r="64" spans="1:4" x14ac:dyDescent="0.2">
      <c r="A64" s="156" t="s">
        <v>366</v>
      </c>
      <c r="B64" s="41" t="s">
        <v>365</v>
      </c>
      <c r="C64" s="12"/>
      <c r="D64" s="64">
        <f>D65</f>
        <v>46.5</v>
      </c>
    </row>
    <row r="65" spans="1:4" ht="25.5" x14ac:dyDescent="0.2">
      <c r="A65" s="6" t="s">
        <v>292</v>
      </c>
      <c r="B65" s="41" t="s">
        <v>365</v>
      </c>
      <c r="C65" s="12" t="s">
        <v>68</v>
      </c>
      <c r="D65" s="64">
        <f>D66</f>
        <v>46.5</v>
      </c>
    </row>
    <row r="66" spans="1:4" ht="25.5" x14ac:dyDescent="0.2">
      <c r="A66" s="6" t="s">
        <v>98</v>
      </c>
      <c r="B66" s="41" t="s">
        <v>365</v>
      </c>
      <c r="C66" s="12" t="s">
        <v>69</v>
      </c>
      <c r="D66" s="64">
        <f>'Пр.11 (вед)'!G193</f>
        <v>46.5</v>
      </c>
    </row>
    <row r="67" spans="1:4" ht="38.25" x14ac:dyDescent="0.2">
      <c r="A67" s="130" t="s">
        <v>151</v>
      </c>
      <c r="B67" s="112" t="s">
        <v>212</v>
      </c>
      <c r="C67" s="113"/>
      <c r="D67" s="10">
        <f>D68+D73+D82+D87</f>
        <v>4517.5</v>
      </c>
    </row>
    <row r="68" spans="1:4" ht="67.5" x14ac:dyDescent="0.25">
      <c r="A68" s="131" t="s">
        <v>152</v>
      </c>
      <c r="B68" s="115" t="s">
        <v>213</v>
      </c>
      <c r="C68" s="117"/>
      <c r="D68" s="116">
        <f>D69</f>
        <v>851.4</v>
      </c>
    </row>
    <row r="69" spans="1:4" ht="13.5" x14ac:dyDescent="0.25">
      <c r="A69" s="21" t="s">
        <v>214</v>
      </c>
      <c r="B69" s="63" t="s">
        <v>215</v>
      </c>
      <c r="C69" s="117"/>
      <c r="D69" s="9">
        <f>D70</f>
        <v>851.4</v>
      </c>
    </row>
    <row r="70" spans="1:4" x14ac:dyDescent="0.2">
      <c r="A70" s="21" t="s">
        <v>216</v>
      </c>
      <c r="B70" s="63" t="s">
        <v>217</v>
      </c>
      <c r="C70" s="12"/>
      <c r="D70" s="9">
        <f>D72</f>
        <v>851.4</v>
      </c>
    </row>
    <row r="71" spans="1:4" ht="25.5" x14ac:dyDescent="0.2">
      <c r="A71" s="6" t="s">
        <v>292</v>
      </c>
      <c r="B71" s="63" t="s">
        <v>217</v>
      </c>
      <c r="C71" s="62" t="s">
        <v>68</v>
      </c>
      <c r="D71" s="9">
        <f>D72</f>
        <v>851.4</v>
      </c>
    </row>
    <row r="72" spans="1:4" ht="25.5" x14ac:dyDescent="0.2">
      <c r="A72" s="19" t="s">
        <v>98</v>
      </c>
      <c r="B72" s="63" t="s">
        <v>217</v>
      </c>
      <c r="C72" s="62" t="s">
        <v>69</v>
      </c>
      <c r="D72" s="9">
        <f>'Пр.11 (вед)'!G224</f>
        <v>851.4</v>
      </c>
    </row>
    <row r="73" spans="1:4" ht="67.5" x14ac:dyDescent="0.25">
      <c r="A73" s="131" t="s">
        <v>160</v>
      </c>
      <c r="B73" s="115" t="s">
        <v>222</v>
      </c>
      <c r="C73" s="117"/>
      <c r="D73" s="116">
        <f>D74+D78</f>
        <v>418.70000000000005</v>
      </c>
    </row>
    <row r="74" spans="1:4" ht="26.25" x14ac:dyDescent="0.25">
      <c r="A74" s="145" t="s">
        <v>223</v>
      </c>
      <c r="B74" s="63" t="s">
        <v>225</v>
      </c>
      <c r="C74" s="117"/>
      <c r="D74" s="9">
        <f>D75</f>
        <v>400.1</v>
      </c>
    </row>
    <row r="75" spans="1:4" x14ac:dyDescent="0.2">
      <c r="A75" s="146" t="s">
        <v>224</v>
      </c>
      <c r="B75" s="63" t="s">
        <v>226</v>
      </c>
      <c r="C75" s="12"/>
      <c r="D75" s="9">
        <f>D76</f>
        <v>400.1</v>
      </c>
    </row>
    <row r="76" spans="1:4" ht="25.5" x14ac:dyDescent="0.2">
      <c r="A76" s="6" t="s">
        <v>292</v>
      </c>
      <c r="B76" s="63" t="s">
        <v>226</v>
      </c>
      <c r="C76" s="62" t="s">
        <v>68</v>
      </c>
      <c r="D76" s="9">
        <f>D77</f>
        <v>400.1</v>
      </c>
    </row>
    <row r="77" spans="1:4" ht="25.5" x14ac:dyDescent="0.2">
      <c r="A77" s="19" t="s">
        <v>98</v>
      </c>
      <c r="B77" s="63" t="s">
        <v>226</v>
      </c>
      <c r="C77" s="62" t="s">
        <v>69</v>
      </c>
      <c r="D77" s="9">
        <f>'Пр.11 (вед)'!G230</f>
        <v>400.1</v>
      </c>
    </row>
    <row r="78" spans="1:4" ht="25.5" x14ac:dyDescent="0.2">
      <c r="A78" s="145" t="s">
        <v>223</v>
      </c>
      <c r="B78" s="63" t="s">
        <v>369</v>
      </c>
      <c r="C78" s="12"/>
      <c r="D78" s="9">
        <f>D79</f>
        <v>18.600000000000001</v>
      </c>
    </row>
    <row r="79" spans="1:4" x14ac:dyDescent="0.2">
      <c r="A79" s="146" t="s">
        <v>368</v>
      </c>
      <c r="B79" s="63" t="s">
        <v>370</v>
      </c>
      <c r="C79" s="12"/>
      <c r="D79" s="9">
        <f>D80</f>
        <v>18.600000000000001</v>
      </c>
    </row>
    <row r="80" spans="1:4" ht="25.5" x14ac:dyDescent="0.2">
      <c r="A80" s="6" t="s">
        <v>292</v>
      </c>
      <c r="B80" s="63" t="s">
        <v>370</v>
      </c>
      <c r="C80" s="62" t="s">
        <v>68</v>
      </c>
      <c r="D80" s="9">
        <f>D81</f>
        <v>18.600000000000001</v>
      </c>
    </row>
    <row r="81" spans="1:4" ht="25.5" x14ac:dyDescent="0.2">
      <c r="A81" s="6" t="s">
        <v>98</v>
      </c>
      <c r="B81" s="63" t="s">
        <v>370</v>
      </c>
      <c r="C81" s="62" t="s">
        <v>69</v>
      </c>
      <c r="D81" s="9">
        <f>'Пр.11 (вед)'!G235</f>
        <v>18.600000000000001</v>
      </c>
    </row>
    <row r="82" spans="1:4" ht="67.5" x14ac:dyDescent="0.25">
      <c r="A82" s="131" t="s">
        <v>153</v>
      </c>
      <c r="B82" s="115" t="s">
        <v>227</v>
      </c>
      <c r="C82" s="117"/>
      <c r="D82" s="116">
        <f>D85</f>
        <v>1678.0000000000002</v>
      </c>
    </row>
    <row r="83" spans="1:4" ht="26.25" x14ac:dyDescent="0.25">
      <c r="A83" s="21" t="s">
        <v>229</v>
      </c>
      <c r="B83" s="63" t="s">
        <v>230</v>
      </c>
      <c r="C83" s="117"/>
      <c r="D83" s="9">
        <f>D84</f>
        <v>1678.0000000000002</v>
      </c>
    </row>
    <row r="84" spans="1:4" x14ac:dyDescent="0.2">
      <c r="A84" s="21" t="s">
        <v>228</v>
      </c>
      <c r="B84" s="63" t="s">
        <v>231</v>
      </c>
      <c r="C84" s="12"/>
      <c r="D84" s="9">
        <f>D85</f>
        <v>1678.0000000000002</v>
      </c>
    </row>
    <row r="85" spans="1:4" ht="25.5" x14ac:dyDescent="0.2">
      <c r="A85" s="6" t="s">
        <v>292</v>
      </c>
      <c r="B85" s="63" t="s">
        <v>231</v>
      </c>
      <c r="C85" s="62" t="s">
        <v>68</v>
      </c>
      <c r="D85" s="9">
        <f>D86</f>
        <v>1678.0000000000002</v>
      </c>
    </row>
    <row r="86" spans="1:4" ht="25.5" x14ac:dyDescent="0.2">
      <c r="A86" s="19" t="s">
        <v>98</v>
      </c>
      <c r="B86" s="63" t="s">
        <v>231</v>
      </c>
      <c r="C86" s="62" t="s">
        <v>69</v>
      </c>
      <c r="D86" s="9">
        <f>'Пр.11 (вед)'!G241</f>
        <v>1678.0000000000002</v>
      </c>
    </row>
    <row r="87" spans="1:4" ht="67.5" x14ac:dyDescent="0.25">
      <c r="A87" s="131" t="s">
        <v>154</v>
      </c>
      <c r="B87" s="115" t="s">
        <v>232</v>
      </c>
      <c r="C87" s="117"/>
      <c r="D87" s="116">
        <f>D89</f>
        <v>1569.4</v>
      </c>
    </row>
    <row r="88" spans="1:4" ht="32.25" customHeight="1" x14ac:dyDescent="0.25">
      <c r="A88" s="21" t="s">
        <v>233</v>
      </c>
      <c r="B88" s="63" t="s">
        <v>234</v>
      </c>
      <c r="C88" s="117"/>
      <c r="D88" s="9">
        <f>D89</f>
        <v>1569.4</v>
      </c>
    </row>
    <row r="89" spans="1:4" ht="25.5" x14ac:dyDescent="0.2">
      <c r="A89" s="21" t="s">
        <v>235</v>
      </c>
      <c r="B89" s="63" t="s">
        <v>236</v>
      </c>
      <c r="C89" s="12"/>
      <c r="D89" s="9">
        <f>D90</f>
        <v>1569.4</v>
      </c>
    </row>
    <row r="90" spans="1:4" ht="25.5" x14ac:dyDescent="0.2">
      <c r="A90" s="6" t="s">
        <v>292</v>
      </c>
      <c r="B90" s="63" t="s">
        <v>236</v>
      </c>
      <c r="C90" s="62" t="s">
        <v>68</v>
      </c>
      <c r="D90" s="9">
        <f>D91</f>
        <v>1569.4</v>
      </c>
    </row>
    <row r="91" spans="1:4" ht="25.5" x14ac:dyDescent="0.2">
      <c r="A91" s="19" t="s">
        <v>98</v>
      </c>
      <c r="B91" s="63" t="s">
        <v>236</v>
      </c>
      <c r="C91" s="62" t="s">
        <v>69</v>
      </c>
      <c r="D91" s="9">
        <f>'Пр.11 (вед)'!G247</f>
        <v>1569.4</v>
      </c>
    </row>
    <row r="92" spans="1:4" ht="39.75" customHeight="1" x14ac:dyDescent="0.2">
      <c r="A92" s="132" t="s">
        <v>155</v>
      </c>
      <c r="B92" s="106" t="s">
        <v>237</v>
      </c>
      <c r="C92" s="106"/>
      <c r="D92" s="10">
        <f>D93+D123+D138</f>
        <v>7800.3999999999987</v>
      </c>
    </row>
    <row r="93" spans="1:4" ht="67.5" x14ac:dyDescent="0.25">
      <c r="A93" s="133" t="s">
        <v>157</v>
      </c>
      <c r="B93" s="134" t="s">
        <v>251</v>
      </c>
      <c r="C93" s="134"/>
      <c r="D93" s="116">
        <f>D94+D111+D115+D119</f>
        <v>7239.0999999999995</v>
      </c>
    </row>
    <row r="94" spans="1:4" ht="26.25" x14ac:dyDescent="0.25">
      <c r="A94" s="104" t="s">
        <v>239</v>
      </c>
      <c r="B94" s="96" t="s">
        <v>252</v>
      </c>
      <c r="C94" s="134"/>
      <c r="D94" s="9">
        <f>D95+D102+D108+D105</f>
        <v>6629.2999999999993</v>
      </c>
    </row>
    <row r="95" spans="1:4" ht="25.5" x14ac:dyDescent="0.2">
      <c r="A95" s="148" t="s">
        <v>253</v>
      </c>
      <c r="B95" s="96" t="s">
        <v>254</v>
      </c>
      <c r="C95" s="106"/>
      <c r="D95" s="9">
        <f>D96+D98+D100</f>
        <v>5302.2</v>
      </c>
    </row>
    <row r="96" spans="1:4" ht="51" x14ac:dyDescent="0.2">
      <c r="A96" s="6" t="s">
        <v>49</v>
      </c>
      <c r="B96" s="96" t="s">
        <v>254</v>
      </c>
      <c r="C96" s="62">
        <v>100</v>
      </c>
      <c r="D96" s="9">
        <f>D97</f>
        <v>3967.7999999999997</v>
      </c>
    </row>
    <row r="97" spans="1:4" x14ac:dyDescent="0.2">
      <c r="A97" s="67" t="s">
        <v>50</v>
      </c>
      <c r="B97" s="96" t="s">
        <v>254</v>
      </c>
      <c r="C97" s="62">
        <v>110</v>
      </c>
      <c r="D97" s="9">
        <f>'Пр.11 (вед)'!G290</f>
        <v>3967.7999999999997</v>
      </c>
    </row>
    <row r="98" spans="1:4" ht="25.5" x14ac:dyDescent="0.2">
      <c r="A98" s="6" t="s">
        <v>292</v>
      </c>
      <c r="B98" s="96" t="s">
        <v>254</v>
      </c>
      <c r="C98" s="62">
        <v>200</v>
      </c>
      <c r="D98" s="9">
        <f>D99</f>
        <v>1314.2</v>
      </c>
    </row>
    <row r="99" spans="1:4" ht="25.5" x14ac:dyDescent="0.2">
      <c r="A99" s="19" t="s">
        <v>98</v>
      </c>
      <c r="B99" s="96" t="s">
        <v>254</v>
      </c>
      <c r="C99" s="62">
        <v>240</v>
      </c>
      <c r="D99" s="9">
        <f>'Пр.11 (вед)'!G295</f>
        <v>1314.2</v>
      </c>
    </row>
    <row r="100" spans="1:4" x14ac:dyDescent="0.2">
      <c r="A100" s="67" t="s">
        <v>39</v>
      </c>
      <c r="B100" s="96" t="s">
        <v>254</v>
      </c>
      <c r="C100" s="62">
        <v>800</v>
      </c>
      <c r="D100" s="9">
        <f>D101</f>
        <v>20.2</v>
      </c>
    </row>
    <row r="101" spans="1:4" x14ac:dyDescent="0.2">
      <c r="A101" s="67" t="s">
        <v>294</v>
      </c>
      <c r="B101" s="96" t="s">
        <v>254</v>
      </c>
      <c r="C101" s="62">
        <v>850</v>
      </c>
      <c r="D101" s="9">
        <f>'Пр.11 (вед)'!G299</f>
        <v>20.2</v>
      </c>
    </row>
    <row r="102" spans="1:4" ht="25.5" x14ac:dyDescent="0.2">
      <c r="A102" s="67" t="s">
        <v>120</v>
      </c>
      <c r="B102" s="96" t="s">
        <v>255</v>
      </c>
      <c r="C102" s="96"/>
      <c r="D102" s="35">
        <f>D103</f>
        <v>421</v>
      </c>
    </row>
    <row r="103" spans="1:4" ht="51" x14ac:dyDescent="0.2">
      <c r="A103" s="6" t="s">
        <v>49</v>
      </c>
      <c r="B103" s="96" t="s">
        <v>255</v>
      </c>
      <c r="C103" s="62">
        <v>100</v>
      </c>
      <c r="D103" s="35">
        <f>D104</f>
        <v>421</v>
      </c>
    </row>
    <row r="104" spans="1:4" x14ac:dyDescent="0.2">
      <c r="A104" s="67" t="s">
        <v>50</v>
      </c>
      <c r="B104" s="96" t="s">
        <v>255</v>
      </c>
      <c r="C104" s="62">
        <v>110</v>
      </c>
      <c r="D104" s="35">
        <f>'Пр.11 (вед)'!G303</f>
        <v>421</v>
      </c>
    </row>
    <row r="105" spans="1:4" ht="25.5" x14ac:dyDescent="0.2">
      <c r="A105" s="6" t="s">
        <v>438</v>
      </c>
      <c r="B105" s="96" t="s">
        <v>429</v>
      </c>
      <c r="C105" s="96"/>
      <c r="D105" s="35">
        <f>D106</f>
        <v>883.9</v>
      </c>
    </row>
    <row r="106" spans="1:4" ht="51" x14ac:dyDescent="0.2">
      <c r="A106" s="20" t="s">
        <v>96</v>
      </c>
      <c r="B106" s="96" t="s">
        <v>429</v>
      </c>
      <c r="C106" s="62">
        <v>100</v>
      </c>
      <c r="D106" s="35">
        <f>D107</f>
        <v>883.9</v>
      </c>
    </row>
    <row r="107" spans="1:4" x14ac:dyDescent="0.2">
      <c r="A107" s="67" t="s">
        <v>50</v>
      </c>
      <c r="B107" s="96" t="s">
        <v>429</v>
      </c>
      <c r="C107" s="62">
        <v>110</v>
      </c>
      <c r="D107" s="35">
        <f>'Пр.11 (вед)'!G307</f>
        <v>883.9</v>
      </c>
    </row>
    <row r="108" spans="1:4" ht="25.5" x14ac:dyDescent="0.2">
      <c r="A108" s="67" t="s">
        <v>121</v>
      </c>
      <c r="B108" s="96" t="s">
        <v>256</v>
      </c>
      <c r="C108" s="96"/>
      <c r="D108" s="35">
        <f>D109</f>
        <v>22.200000000000003</v>
      </c>
    </row>
    <row r="109" spans="1:4" ht="51" x14ac:dyDescent="0.2">
      <c r="A109" s="6" t="s">
        <v>49</v>
      </c>
      <c r="B109" s="96" t="s">
        <v>256</v>
      </c>
      <c r="C109" s="62">
        <v>100</v>
      </c>
      <c r="D109" s="35">
        <f>D110</f>
        <v>22.200000000000003</v>
      </c>
    </row>
    <row r="110" spans="1:4" x14ac:dyDescent="0.2">
      <c r="A110" s="67" t="s">
        <v>50</v>
      </c>
      <c r="B110" s="96" t="s">
        <v>256</v>
      </c>
      <c r="C110" s="62">
        <v>110</v>
      </c>
      <c r="D110" s="35">
        <f>'Пр.11 (вед)'!G313</f>
        <v>22.200000000000003</v>
      </c>
    </row>
    <row r="111" spans="1:4" ht="25.5" x14ac:dyDescent="0.2">
      <c r="A111" s="67" t="s">
        <v>266</v>
      </c>
      <c r="B111" s="96" t="s">
        <v>267</v>
      </c>
      <c r="C111" s="62"/>
      <c r="D111" s="30">
        <f>D112</f>
        <v>34.1</v>
      </c>
    </row>
    <row r="112" spans="1:4" x14ac:dyDescent="0.2">
      <c r="A112" s="67" t="s">
        <v>265</v>
      </c>
      <c r="B112" s="96" t="s">
        <v>268</v>
      </c>
      <c r="C112" s="62"/>
      <c r="D112" s="30">
        <f>D113</f>
        <v>34.1</v>
      </c>
    </row>
    <row r="113" spans="1:4" ht="25.5" x14ac:dyDescent="0.2">
      <c r="A113" s="6" t="s">
        <v>292</v>
      </c>
      <c r="B113" s="96" t="s">
        <v>268</v>
      </c>
      <c r="C113" s="62">
        <v>200</v>
      </c>
      <c r="D113" s="30">
        <f>D114</f>
        <v>34.1</v>
      </c>
    </row>
    <row r="114" spans="1:4" ht="25.5" x14ac:dyDescent="0.2">
      <c r="A114" s="19" t="s">
        <v>98</v>
      </c>
      <c r="B114" s="96" t="s">
        <v>268</v>
      </c>
      <c r="C114" s="62">
        <v>240</v>
      </c>
      <c r="D114" s="30">
        <f>'Пр.11 (вед)'!G285</f>
        <v>34.1</v>
      </c>
    </row>
    <row r="115" spans="1:4" ht="25.5" x14ac:dyDescent="0.2">
      <c r="A115" s="6" t="s">
        <v>359</v>
      </c>
      <c r="B115" s="96" t="s">
        <v>360</v>
      </c>
      <c r="C115" s="96"/>
      <c r="D115" s="30">
        <f>D116</f>
        <v>12.700000000000003</v>
      </c>
    </row>
    <row r="116" spans="1:4" x14ac:dyDescent="0.2">
      <c r="A116" s="6" t="s">
        <v>361</v>
      </c>
      <c r="B116" s="96" t="s">
        <v>362</v>
      </c>
      <c r="C116" s="96"/>
      <c r="D116" s="30">
        <f>D117</f>
        <v>12.700000000000003</v>
      </c>
    </row>
    <row r="117" spans="1:4" ht="25.5" x14ac:dyDescent="0.2">
      <c r="A117" s="6" t="s">
        <v>292</v>
      </c>
      <c r="B117" s="96" t="s">
        <v>362</v>
      </c>
      <c r="C117" s="62" t="s">
        <v>68</v>
      </c>
      <c r="D117" s="30">
        <f>D118</f>
        <v>12.700000000000003</v>
      </c>
    </row>
    <row r="118" spans="1:4" ht="25.5" x14ac:dyDescent="0.2">
      <c r="A118" s="67" t="s">
        <v>98</v>
      </c>
      <c r="B118" s="96" t="s">
        <v>362</v>
      </c>
      <c r="C118" s="62" t="s">
        <v>69</v>
      </c>
      <c r="D118" s="30">
        <f>'Пр.11 (вед)'!G319</f>
        <v>12.700000000000003</v>
      </c>
    </row>
    <row r="119" spans="1:4" ht="25.5" x14ac:dyDescent="0.2">
      <c r="A119" s="67" t="s">
        <v>261</v>
      </c>
      <c r="B119" s="96" t="s">
        <v>262</v>
      </c>
      <c r="C119" s="62"/>
      <c r="D119" s="30">
        <f>D120</f>
        <v>563</v>
      </c>
    </row>
    <row r="120" spans="1:4" x14ac:dyDescent="0.2">
      <c r="A120" s="67" t="s">
        <v>263</v>
      </c>
      <c r="B120" s="96" t="s">
        <v>264</v>
      </c>
      <c r="C120" s="62"/>
      <c r="D120" s="30">
        <f>D121</f>
        <v>563</v>
      </c>
    </row>
    <row r="121" spans="1:4" ht="25.5" x14ac:dyDescent="0.2">
      <c r="A121" s="6" t="s">
        <v>292</v>
      </c>
      <c r="B121" s="96" t="s">
        <v>264</v>
      </c>
      <c r="C121" s="62">
        <v>200</v>
      </c>
      <c r="D121" s="30">
        <f>D122</f>
        <v>563</v>
      </c>
    </row>
    <row r="122" spans="1:4" ht="25.5" x14ac:dyDescent="0.2">
      <c r="A122" s="19" t="s">
        <v>98</v>
      </c>
      <c r="B122" s="96" t="s">
        <v>264</v>
      </c>
      <c r="C122" s="62">
        <v>240</v>
      </c>
      <c r="D122" s="30">
        <f>'Пр.11 (вед)'!G324</f>
        <v>563</v>
      </c>
    </row>
    <row r="123" spans="1:4" ht="67.5" x14ac:dyDescent="0.25">
      <c r="A123" s="133" t="s">
        <v>156</v>
      </c>
      <c r="B123" s="115" t="s">
        <v>238</v>
      </c>
      <c r="C123" s="128"/>
      <c r="D123" s="116">
        <f>D124+D130+D134</f>
        <v>486.90000000000003</v>
      </c>
    </row>
    <row r="124" spans="1:4" ht="26.25" x14ac:dyDescent="0.25">
      <c r="A124" s="104" t="s">
        <v>239</v>
      </c>
      <c r="B124" s="63" t="s">
        <v>240</v>
      </c>
      <c r="C124" s="128"/>
      <c r="D124" s="116">
        <f>D125</f>
        <v>429.5</v>
      </c>
    </row>
    <row r="125" spans="1:4" ht="25.5" x14ac:dyDescent="0.2">
      <c r="A125" s="148" t="s">
        <v>241</v>
      </c>
      <c r="B125" s="63" t="s">
        <v>242</v>
      </c>
      <c r="C125" s="62"/>
      <c r="D125" s="9">
        <f>D126+D128</f>
        <v>429.5</v>
      </c>
    </row>
    <row r="126" spans="1:4" ht="51" x14ac:dyDescent="0.2">
      <c r="A126" s="6" t="s">
        <v>49</v>
      </c>
      <c r="B126" s="63" t="s">
        <v>242</v>
      </c>
      <c r="C126" s="62">
        <v>100</v>
      </c>
      <c r="D126" s="9">
        <f>D127</f>
        <v>367.5</v>
      </c>
    </row>
    <row r="127" spans="1:4" x14ac:dyDescent="0.2">
      <c r="A127" s="67" t="s">
        <v>50</v>
      </c>
      <c r="B127" s="63" t="s">
        <v>242</v>
      </c>
      <c r="C127" s="62">
        <v>110</v>
      </c>
      <c r="D127" s="9">
        <f>'Пр.11 (вед)'!G261</f>
        <v>367.5</v>
      </c>
    </row>
    <row r="128" spans="1:4" ht="25.5" x14ac:dyDescent="0.2">
      <c r="A128" s="6" t="s">
        <v>292</v>
      </c>
      <c r="B128" s="63" t="s">
        <v>242</v>
      </c>
      <c r="C128" s="62" t="s">
        <v>68</v>
      </c>
      <c r="D128" s="9">
        <f>D129</f>
        <v>62</v>
      </c>
    </row>
    <row r="129" spans="1:4" ht="25.5" x14ac:dyDescent="0.2">
      <c r="A129" s="6" t="s">
        <v>98</v>
      </c>
      <c r="B129" s="63" t="s">
        <v>242</v>
      </c>
      <c r="C129" s="62" t="s">
        <v>69</v>
      </c>
      <c r="D129" s="9">
        <f>'Пр.11 (вед)'!G266</f>
        <v>62</v>
      </c>
    </row>
    <row r="130" spans="1:4" ht="38.25" x14ac:dyDescent="0.2">
      <c r="A130" s="6" t="s">
        <v>355</v>
      </c>
      <c r="B130" s="63" t="s">
        <v>356</v>
      </c>
      <c r="C130" s="62"/>
      <c r="D130" s="9">
        <f>D131</f>
        <v>8.1</v>
      </c>
    </row>
    <row r="131" spans="1:4" ht="25.5" x14ac:dyDescent="0.2">
      <c r="A131" s="6" t="s">
        <v>357</v>
      </c>
      <c r="B131" s="63" t="s">
        <v>358</v>
      </c>
      <c r="C131" s="62"/>
      <c r="D131" s="9">
        <f>D132</f>
        <v>8.1</v>
      </c>
    </row>
    <row r="132" spans="1:4" ht="25.5" x14ac:dyDescent="0.2">
      <c r="A132" s="6" t="s">
        <v>292</v>
      </c>
      <c r="B132" s="63" t="s">
        <v>358</v>
      </c>
      <c r="C132" s="62" t="s">
        <v>68</v>
      </c>
      <c r="D132" s="9">
        <f>D133</f>
        <v>8.1</v>
      </c>
    </row>
    <row r="133" spans="1:4" ht="25.5" x14ac:dyDescent="0.2">
      <c r="A133" s="6" t="s">
        <v>98</v>
      </c>
      <c r="B133" s="63" t="s">
        <v>358</v>
      </c>
      <c r="C133" s="62" t="s">
        <v>69</v>
      </c>
      <c r="D133" s="9">
        <f>'Пр.11 (вед)'!G271</f>
        <v>8.1</v>
      </c>
    </row>
    <row r="134" spans="1:4" ht="25.5" x14ac:dyDescent="0.2">
      <c r="A134" s="6" t="s">
        <v>243</v>
      </c>
      <c r="B134" s="63" t="s">
        <v>245</v>
      </c>
      <c r="C134" s="62"/>
      <c r="D134" s="9">
        <f>D135</f>
        <v>49.3</v>
      </c>
    </row>
    <row r="135" spans="1:4" ht="27" customHeight="1" x14ac:dyDescent="0.2">
      <c r="A135" s="6" t="s">
        <v>244</v>
      </c>
      <c r="B135" s="63" t="s">
        <v>246</v>
      </c>
      <c r="C135" s="62"/>
      <c r="D135" s="9">
        <f>D136</f>
        <v>49.3</v>
      </c>
    </row>
    <row r="136" spans="1:4" ht="25.5" x14ac:dyDescent="0.2">
      <c r="A136" s="6" t="s">
        <v>292</v>
      </c>
      <c r="B136" s="63" t="s">
        <v>246</v>
      </c>
      <c r="C136" s="62" t="s">
        <v>68</v>
      </c>
      <c r="D136" s="9">
        <f>D137</f>
        <v>49.3</v>
      </c>
    </row>
    <row r="137" spans="1:4" ht="25.5" x14ac:dyDescent="0.2">
      <c r="A137" s="19" t="s">
        <v>98</v>
      </c>
      <c r="B137" s="63" t="s">
        <v>246</v>
      </c>
      <c r="C137" s="62" t="s">
        <v>69</v>
      </c>
      <c r="D137" s="9">
        <f>'Пр.11 (вед)'!G276</f>
        <v>49.3</v>
      </c>
    </row>
    <row r="138" spans="1:4" ht="67.5" x14ac:dyDescent="0.25">
      <c r="A138" s="114" t="s">
        <v>159</v>
      </c>
      <c r="B138" s="128" t="s">
        <v>275</v>
      </c>
      <c r="C138" s="117"/>
      <c r="D138" s="116">
        <f>D139+D143</f>
        <v>74.400000000000006</v>
      </c>
    </row>
    <row r="139" spans="1:4" ht="26.25" x14ac:dyDescent="0.25">
      <c r="A139" s="95" t="s">
        <v>276</v>
      </c>
      <c r="B139" s="62" t="s">
        <v>278</v>
      </c>
      <c r="C139" s="117"/>
      <c r="D139" s="116">
        <f>D140</f>
        <v>48.6</v>
      </c>
    </row>
    <row r="140" spans="1:4" ht="15.75" customHeight="1" x14ac:dyDescent="0.2">
      <c r="A140" s="95" t="s">
        <v>277</v>
      </c>
      <c r="B140" s="62" t="s">
        <v>279</v>
      </c>
      <c r="C140" s="12"/>
      <c r="D140" s="9">
        <f>D141</f>
        <v>48.6</v>
      </c>
    </row>
    <row r="141" spans="1:4" ht="25.5" x14ac:dyDescent="0.2">
      <c r="A141" s="6" t="s">
        <v>292</v>
      </c>
      <c r="B141" s="62" t="s">
        <v>279</v>
      </c>
      <c r="C141" s="12">
        <v>200</v>
      </c>
      <c r="D141" s="9">
        <f t="shared" ref="D141" si="1">D142</f>
        <v>48.6</v>
      </c>
    </row>
    <row r="142" spans="1:4" ht="25.5" x14ac:dyDescent="0.2">
      <c r="A142" s="19" t="s">
        <v>98</v>
      </c>
      <c r="B142" s="62" t="s">
        <v>279</v>
      </c>
      <c r="C142" s="12">
        <v>240</v>
      </c>
      <c r="D142" s="9">
        <f>'Пр.11 (вед)'!G342</f>
        <v>48.6</v>
      </c>
    </row>
    <row r="143" spans="1:4" x14ac:dyDescent="0.2">
      <c r="A143" s="95" t="s">
        <v>284</v>
      </c>
      <c r="B143" s="62" t="s">
        <v>286</v>
      </c>
      <c r="C143" s="12"/>
      <c r="D143" s="9">
        <f>D144</f>
        <v>25.8</v>
      </c>
    </row>
    <row r="144" spans="1:4" x14ac:dyDescent="0.2">
      <c r="A144" s="95" t="s">
        <v>285</v>
      </c>
      <c r="B144" s="62" t="s">
        <v>287</v>
      </c>
      <c r="C144" s="12"/>
      <c r="D144" s="9">
        <f>D145</f>
        <v>25.8</v>
      </c>
    </row>
    <row r="145" spans="1:4" ht="25.5" x14ac:dyDescent="0.2">
      <c r="A145" s="6" t="s">
        <v>292</v>
      </c>
      <c r="B145" s="62" t="s">
        <v>287</v>
      </c>
      <c r="C145" s="12">
        <v>200</v>
      </c>
      <c r="D145" s="9">
        <f>D146</f>
        <v>25.8</v>
      </c>
    </row>
    <row r="146" spans="1:4" ht="25.5" x14ac:dyDescent="0.2">
      <c r="A146" s="19" t="s">
        <v>98</v>
      </c>
      <c r="B146" s="62" t="s">
        <v>287</v>
      </c>
      <c r="C146" s="12">
        <v>240</v>
      </c>
      <c r="D146" s="9">
        <f>'Пр.11 (вед)'!G347</f>
        <v>25.8</v>
      </c>
    </row>
    <row r="147" spans="1:4" ht="51" x14ac:dyDescent="0.2">
      <c r="A147" s="124" t="s">
        <v>337</v>
      </c>
      <c r="B147" s="159" t="s">
        <v>338</v>
      </c>
      <c r="C147" s="12"/>
      <c r="D147" s="160">
        <f>D148</f>
        <v>28.6</v>
      </c>
    </row>
    <row r="148" spans="1:4" ht="67.5" x14ac:dyDescent="0.25">
      <c r="A148" s="114" t="s">
        <v>339</v>
      </c>
      <c r="B148" s="128" t="s">
        <v>340</v>
      </c>
      <c r="C148" s="117"/>
      <c r="D148" s="116">
        <f>D149</f>
        <v>28.6</v>
      </c>
    </row>
    <row r="149" spans="1:4" ht="29.25" customHeight="1" x14ac:dyDescent="0.2">
      <c r="A149" s="157" t="s">
        <v>341</v>
      </c>
      <c r="B149" s="62" t="s">
        <v>342</v>
      </c>
      <c r="C149" s="12"/>
      <c r="D149" s="9">
        <f>D150+D153</f>
        <v>28.6</v>
      </c>
    </row>
    <row r="150" spans="1:4" ht="25.5" x14ac:dyDescent="0.2">
      <c r="A150" s="158" t="s">
        <v>187</v>
      </c>
      <c r="B150" s="63" t="s">
        <v>343</v>
      </c>
      <c r="C150" s="12"/>
      <c r="D150" s="9">
        <f>D151</f>
        <v>20</v>
      </c>
    </row>
    <row r="151" spans="1:4" ht="25.5" x14ac:dyDescent="0.2">
      <c r="A151" s="67" t="s">
        <v>292</v>
      </c>
      <c r="B151" s="63" t="s">
        <v>343</v>
      </c>
      <c r="C151" s="12">
        <v>200</v>
      </c>
      <c r="D151" s="9">
        <f>D152</f>
        <v>20</v>
      </c>
    </row>
    <row r="152" spans="1:4" ht="25.5" x14ac:dyDescent="0.2">
      <c r="A152" s="67" t="s">
        <v>98</v>
      </c>
      <c r="B152" s="63" t="s">
        <v>343</v>
      </c>
      <c r="C152" s="12">
        <v>240</v>
      </c>
      <c r="D152" s="9">
        <f>'Пр.11 (вед)'!G122</f>
        <v>20</v>
      </c>
    </row>
    <row r="153" spans="1:4" ht="25.5" x14ac:dyDescent="0.2">
      <c r="A153" s="158" t="s">
        <v>188</v>
      </c>
      <c r="B153" s="63" t="s">
        <v>344</v>
      </c>
      <c r="C153" s="12"/>
      <c r="D153" s="9">
        <f>D154</f>
        <v>8.6</v>
      </c>
    </row>
    <row r="154" spans="1:4" ht="25.5" x14ac:dyDescent="0.2">
      <c r="A154" s="67" t="s">
        <v>292</v>
      </c>
      <c r="B154" s="63" t="s">
        <v>344</v>
      </c>
      <c r="C154" s="12">
        <v>200</v>
      </c>
      <c r="D154" s="9">
        <f>D155</f>
        <v>8.6</v>
      </c>
    </row>
    <row r="155" spans="1:4" ht="25.5" x14ac:dyDescent="0.2">
      <c r="A155" s="67" t="s">
        <v>98</v>
      </c>
      <c r="B155" s="63" t="s">
        <v>344</v>
      </c>
      <c r="C155" s="12">
        <v>240</v>
      </c>
      <c r="D155" s="9">
        <f>'Пр.11 (вед)'!G126</f>
        <v>8.6</v>
      </c>
    </row>
    <row r="156" spans="1:4" ht="42" customHeight="1" x14ac:dyDescent="0.2">
      <c r="A156" s="124" t="s">
        <v>371</v>
      </c>
      <c r="B156" s="159" t="s">
        <v>317</v>
      </c>
      <c r="C156" s="12"/>
      <c r="D156" s="160">
        <f>D157+D160+D163+D168+D171+D176+D181+D188+D191+D194+D197</f>
        <v>17429.100000000002</v>
      </c>
    </row>
    <row r="157" spans="1:4" ht="25.5" x14ac:dyDescent="0.2">
      <c r="A157" s="20" t="s">
        <v>318</v>
      </c>
      <c r="B157" s="12" t="s">
        <v>319</v>
      </c>
      <c r="C157" s="12"/>
      <c r="D157" s="9">
        <f>D158</f>
        <v>1781.7000000000003</v>
      </c>
    </row>
    <row r="158" spans="1:4" ht="51" x14ac:dyDescent="0.2">
      <c r="A158" s="6" t="s">
        <v>49</v>
      </c>
      <c r="B158" s="12" t="s">
        <v>319</v>
      </c>
      <c r="C158" s="12">
        <v>100</v>
      </c>
      <c r="D158" s="9">
        <f>D159</f>
        <v>1781.7000000000003</v>
      </c>
    </row>
    <row r="159" spans="1:4" ht="25.5" x14ac:dyDescent="0.2">
      <c r="A159" s="6" t="s">
        <v>38</v>
      </c>
      <c r="B159" s="12" t="s">
        <v>319</v>
      </c>
      <c r="C159" s="12">
        <v>120</v>
      </c>
      <c r="D159" s="9">
        <f>'Пр.11 (вед)'!G17</f>
        <v>1781.7000000000003</v>
      </c>
    </row>
    <row r="160" spans="1:4" ht="38.25" x14ac:dyDescent="0.2">
      <c r="A160" s="20" t="s">
        <v>320</v>
      </c>
      <c r="B160" s="63" t="s">
        <v>321</v>
      </c>
      <c r="C160" s="12"/>
      <c r="D160" s="9">
        <f>D161</f>
        <v>11002.5</v>
      </c>
    </row>
    <row r="161" spans="1:4" ht="51" x14ac:dyDescent="0.2">
      <c r="A161" s="6" t="s">
        <v>49</v>
      </c>
      <c r="B161" s="63" t="s">
        <v>321</v>
      </c>
      <c r="C161" s="12">
        <v>100</v>
      </c>
      <c r="D161" s="9">
        <f>D162</f>
        <v>11002.5</v>
      </c>
    </row>
    <row r="162" spans="1:4" ht="25.5" x14ac:dyDescent="0.2">
      <c r="A162" s="6" t="s">
        <v>38</v>
      </c>
      <c r="B162" s="63" t="s">
        <v>321</v>
      </c>
      <c r="C162" s="12">
        <v>120</v>
      </c>
      <c r="D162" s="9">
        <f>'Пр.11 (вед)'!G24</f>
        <v>11002.5</v>
      </c>
    </row>
    <row r="163" spans="1:4" ht="38.25" x14ac:dyDescent="0.2">
      <c r="A163" s="19" t="s">
        <v>333</v>
      </c>
      <c r="B163" s="41" t="s">
        <v>334</v>
      </c>
      <c r="C163" s="12"/>
      <c r="D163" s="9">
        <f>D164+D166</f>
        <v>80.399999999999991</v>
      </c>
    </row>
    <row r="164" spans="1:4" ht="51" x14ac:dyDescent="0.2">
      <c r="A164" s="20" t="s">
        <v>96</v>
      </c>
      <c r="B164" s="41" t="s">
        <v>334</v>
      </c>
      <c r="C164" s="12" t="s">
        <v>66</v>
      </c>
      <c r="D164" s="9">
        <f>D165</f>
        <v>65.099999999999994</v>
      </c>
    </row>
    <row r="165" spans="1:4" ht="25.5" x14ac:dyDescent="0.2">
      <c r="A165" s="6" t="s">
        <v>38</v>
      </c>
      <c r="B165" s="41" t="s">
        <v>334</v>
      </c>
      <c r="C165" s="12">
        <v>120</v>
      </c>
      <c r="D165" s="9">
        <f>'Пр.11 (вед)'!G94</f>
        <v>65.099999999999994</v>
      </c>
    </row>
    <row r="166" spans="1:4" ht="25.5" x14ac:dyDescent="0.2">
      <c r="A166" s="6" t="s">
        <v>292</v>
      </c>
      <c r="B166" s="41" t="s">
        <v>334</v>
      </c>
      <c r="C166" s="12">
        <v>200</v>
      </c>
      <c r="D166" s="9">
        <f>D167</f>
        <v>15.3</v>
      </c>
    </row>
    <row r="167" spans="1:4" ht="25.5" x14ac:dyDescent="0.2">
      <c r="A167" s="6" t="s">
        <v>98</v>
      </c>
      <c r="B167" s="41" t="s">
        <v>334</v>
      </c>
      <c r="C167" s="12">
        <v>240</v>
      </c>
      <c r="D167" s="9">
        <f>'Пр.11 (вед)'!G98</f>
        <v>15.3</v>
      </c>
    </row>
    <row r="168" spans="1:4" ht="38.25" x14ac:dyDescent="0.2">
      <c r="A168" s="19" t="s">
        <v>335</v>
      </c>
      <c r="B168" s="41" t="s">
        <v>336</v>
      </c>
      <c r="C168" s="12"/>
      <c r="D168" s="9">
        <f>D169</f>
        <v>40.200000000000003</v>
      </c>
    </row>
    <row r="169" spans="1:4" ht="25.5" x14ac:dyDescent="0.2">
      <c r="A169" s="6" t="s">
        <v>292</v>
      </c>
      <c r="B169" s="41" t="s">
        <v>336</v>
      </c>
      <c r="C169" s="12">
        <v>200</v>
      </c>
      <c r="D169" s="9">
        <f>D170</f>
        <v>40.200000000000003</v>
      </c>
    </row>
    <row r="170" spans="1:4" ht="25.5" x14ac:dyDescent="0.2">
      <c r="A170" s="6" t="s">
        <v>98</v>
      </c>
      <c r="B170" s="41" t="s">
        <v>336</v>
      </c>
      <c r="C170" s="12">
        <v>240</v>
      </c>
      <c r="D170" s="9">
        <f>'Пр.11 (вед)'!G102</f>
        <v>40.200000000000003</v>
      </c>
    </row>
    <row r="171" spans="1:4" ht="38.25" x14ac:dyDescent="0.2">
      <c r="A171" s="6" t="s">
        <v>331</v>
      </c>
      <c r="B171" s="41" t="s">
        <v>332</v>
      </c>
      <c r="C171" s="12"/>
      <c r="D171" s="9">
        <f>D172+D174</f>
        <v>378.2</v>
      </c>
    </row>
    <row r="172" spans="1:4" ht="51" x14ac:dyDescent="0.2">
      <c r="A172" s="20" t="s">
        <v>96</v>
      </c>
      <c r="B172" s="41" t="s">
        <v>332</v>
      </c>
      <c r="C172" s="12">
        <v>100</v>
      </c>
      <c r="D172" s="9">
        <f>D173</f>
        <v>369.5</v>
      </c>
    </row>
    <row r="173" spans="1:4" ht="25.5" x14ac:dyDescent="0.2">
      <c r="A173" s="6" t="s">
        <v>38</v>
      </c>
      <c r="B173" s="41" t="s">
        <v>332</v>
      </c>
      <c r="C173" s="12">
        <v>120</v>
      </c>
      <c r="D173" s="9">
        <f>'Пр.11 (вед)'!G82</f>
        <v>369.5</v>
      </c>
    </row>
    <row r="174" spans="1:4" ht="25.5" x14ac:dyDescent="0.2">
      <c r="A174" s="6" t="s">
        <v>292</v>
      </c>
      <c r="B174" s="41" t="s">
        <v>332</v>
      </c>
      <c r="C174" s="12">
        <v>200</v>
      </c>
      <c r="D174" s="9">
        <f>D175</f>
        <v>8.6999999999999993</v>
      </c>
    </row>
    <row r="175" spans="1:4" ht="25.5" x14ac:dyDescent="0.2">
      <c r="A175" s="6" t="s">
        <v>98</v>
      </c>
      <c r="B175" s="41" t="s">
        <v>332</v>
      </c>
      <c r="C175" s="12">
        <v>240</v>
      </c>
      <c r="D175" s="9">
        <f>'Пр.11 (вед)'!G87</f>
        <v>8.6999999999999993</v>
      </c>
    </row>
    <row r="176" spans="1:4" ht="25.5" x14ac:dyDescent="0.2">
      <c r="A176" s="6" t="s">
        <v>324</v>
      </c>
      <c r="B176" s="41" t="s">
        <v>325</v>
      </c>
      <c r="C176" s="12"/>
      <c r="D176" s="9">
        <f>D177+D179</f>
        <v>1926.6000000000001</v>
      </c>
    </row>
    <row r="177" spans="1:4" ht="25.5" x14ac:dyDescent="0.2">
      <c r="A177" s="6" t="s">
        <v>292</v>
      </c>
      <c r="B177" s="41" t="s">
        <v>325</v>
      </c>
      <c r="C177" s="12">
        <v>200</v>
      </c>
      <c r="D177" s="9">
        <f>D178</f>
        <v>1863.1000000000001</v>
      </c>
    </row>
    <row r="178" spans="1:4" ht="25.5" x14ac:dyDescent="0.2">
      <c r="A178" s="6" t="s">
        <v>98</v>
      </c>
      <c r="B178" s="41" t="s">
        <v>325</v>
      </c>
      <c r="C178" s="12">
        <v>240</v>
      </c>
      <c r="D178" s="9">
        <f>'Пр.11 (вед)'!G61+'Пр.11 (вед)'!G170</f>
        <v>1863.1000000000001</v>
      </c>
    </row>
    <row r="179" spans="1:4" x14ac:dyDescent="0.2">
      <c r="A179" s="6" t="s">
        <v>39</v>
      </c>
      <c r="B179" s="41" t="s">
        <v>325</v>
      </c>
      <c r="C179" s="12">
        <v>800</v>
      </c>
      <c r="D179" s="9">
        <f>D180</f>
        <v>63.5</v>
      </c>
    </row>
    <row r="180" spans="1:4" x14ac:dyDescent="0.2">
      <c r="A180" s="6" t="s">
        <v>294</v>
      </c>
      <c r="B180" s="41" t="s">
        <v>325</v>
      </c>
      <c r="C180" s="12">
        <v>850</v>
      </c>
      <c r="D180" s="9">
        <f>'Пр.11 (вед)'!G64</f>
        <v>63.5</v>
      </c>
    </row>
    <row r="181" spans="1:4" ht="38.25" x14ac:dyDescent="0.2">
      <c r="A181" s="67" t="s">
        <v>345</v>
      </c>
      <c r="B181" s="41" t="s">
        <v>406</v>
      </c>
      <c r="C181" s="12"/>
      <c r="D181" s="9">
        <f>D182+D185</f>
        <v>1620.1</v>
      </c>
    </row>
    <row r="182" spans="1:4" ht="38.25" x14ac:dyDescent="0.2">
      <c r="A182" s="67" t="s">
        <v>407</v>
      </c>
      <c r="B182" s="41" t="s">
        <v>409</v>
      </c>
      <c r="C182" s="12"/>
      <c r="D182" s="9">
        <f>D183</f>
        <v>700</v>
      </c>
    </row>
    <row r="183" spans="1:4" ht="25.5" x14ac:dyDescent="0.2">
      <c r="A183" s="6" t="s">
        <v>292</v>
      </c>
      <c r="B183" s="41" t="s">
        <v>409</v>
      </c>
      <c r="C183" s="12">
        <v>200</v>
      </c>
      <c r="D183" s="9">
        <f>D184</f>
        <v>700</v>
      </c>
    </row>
    <row r="184" spans="1:4" ht="25.5" x14ac:dyDescent="0.2">
      <c r="A184" s="6" t="s">
        <v>98</v>
      </c>
      <c r="B184" s="41" t="s">
        <v>409</v>
      </c>
      <c r="C184" s="12">
        <v>240</v>
      </c>
      <c r="D184" s="9">
        <f>'Пр.11 (вед)'!G134</f>
        <v>700</v>
      </c>
    </row>
    <row r="185" spans="1:4" ht="38.25" x14ac:dyDescent="0.2">
      <c r="A185" s="67" t="s">
        <v>408</v>
      </c>
      <c r="B185" s="41" t="s">
        <v>346</v>
      </c>
      <c r="C185" s="12"/>
      <c r="D185" s="9">
        <f>D186</f>
        <v>920.09999999999991</v>
      </c>
    </row>
    <row r="186" spans="1:4" ht="25.5" x14ac:dyDescent="0.2">
      <c r="A186" s="6" t="s">
        <v>292</v>
      </c>
      <c r="B186" s="41" t="s">
        <v>346</v>
      </c>
      <c r="C186" s="12">
        <v>200</v>
      </c>
      <c r="D186" s="9">
        <f>D187</f>
        <v>920.09999999999991</v>
      </c>
    </row>
    <row r="187" spans="1:4" ht="25.5" x14ac:dyDescent="0.2">
      <c r="A187" s="6" t="s">
        <v>98</v>
      </c>
      <c r="B187" s="41" t="s">
        <v>346</v>
      </c>
      <c r="C187" s="12">
        <v>240</v>
      </c>
      <c r="D187" s="9">
        <f>'Пр.11 (вед)'!G138</f>
        <v>920.09999999999991</v>
      </c>
    </row>
    <row r="188" spans="1:4" ht="25.5" x14ac:dyDescent="0.2">
      <c r="A188" s="97" t="s">
        <v>322</v>
      </c>
      <c r="B188" s="41" t="s">
        <v>323</v>
      </c>
      <c r="C188" s="12"/>
      <c r="D188" s="9">
        <f>D189</f>
        <v>176.4</v>
      </c>
    </row>
    <row r="189" spans="1:4" ht="51" x14ac:dyDescent="0.2">
      <c r="A189" s="6" t="s">
        <v>49</v>
      </c>
      <c r="B189" s="41" t="s">
        <v>323</v>
      </c>
      <c r="C189" s="12">
        <v>100</v>
      </c>
      <c r="D189" s="9">
        <f>D190</f>
        <v>176.4</v>
      </c>
    </row>
    <row r="190" spans="1:4" ht="25.5" x14ac:dyDescent="0.2">
      <c r="A190" s="6" t="s">
        <v>38</v>
      </c>
      <c r="B190" s="41" t="s">
        <v>323</v>
      </c>
      <c r="C190" s="12">
        <v>120</v>
      </c>
      <c r="D190" s="9">
        <f>'Пр.11 (вед)'!G57</f>
        <v>176.4</v>
      </c>
    </row>
    <row r="191" spans="1:4" ht="38.25" x14ac:dyDescent="0.2">
      <c r="A191" s="6" t="s">
        <v>326</v>
      </c>
      <c r="B191" s="41" t="s">
        <v>327</v>
      </c>
      <c r="C191" s="12"/>
      <c r="D191" s="9">
        <f>D192</f>
        <v>25</v>
      </c>
    </row>
    <row r="192" spans="1:4" x14ac:dyDescent="0.2">
      <c r="A192" s="6" t="s">
        <v>39</v>
      </c>
      <c r="B192" s="41" t="s">
        <v>327</v>
      </c>
      <c r="C192" s="12" t="s">
        <v>328</v>
      </c>
      <c r="D192" s="9">
        <f>D193</f>
        <v>25</v>
      </c>
    </row>
    <row r="193" spans="1:4" x14ac:dyDescent="0.2">
      <c r="A193" s="6" t="s">
        <v>294</v>
      </c>
      <c r="B193" s="41" t="s">
        <v>327</v>
      </c>
      <c r="C193" s="12" t="s">
        <v>125</v>
      </c>
      <c r="D193" s="9">
        <f>'Пр.11 (вед)'!G68</f>
        <v>25</v>
      </c>
    </row>
    <row r="194" spans="1:4" ht="25.5" x14ac:dyDescent="0.2">
      <c r="A194" s="97" t="s">
        <v>349</v>
      </c>
      <c r="B194" s="41" t="s">
        <v>350</v>
      </c>
      <c r="C194" s="12"/>
      <c r="D194" s="9">
        <f>D195</f>
        <v>396.6</v>
      </c>
    </row>
    <row r="195" spans="1:4" ht="25.5" x14ac:dyDescent="0.2">
      <c r="A195" s="6" t="s">
        <v>292</v>
      </c>
      <c r="B195" s="41" t="s">
        <v>350</v>
      </c>
      <c r="C195" s="12">
        <v>200</v>
      </c>
      <c r="D195" s="9">
        <f>D196</f>
        <v>396.6</v>
      </c>
    </row>
    <row r="196" spans="1:4" ht="25.5" x14ac:dyDescent="0.2">
      <c r="A196" s="6" t="s">
        <v>98</v>
      </c>
      <c r="B196" s="41" t="s">
        <v>350</v>
      </c>
      <c r="C196" s="12">
        <v>240</v>
      </c>
      <c r="D196" s="9">
        <f>'Пр.11 (вед)'!G174</f>
        <v>396.6</v>
      </c>
    </row>
    <row r="197" spans="1:4" ht="25.5" x14ac:dyDescent="0.2">
      <c r="A197" s="6" t="s">
        <v>363</v>
      </c>
      <c r="B197" s="12" t="s">
        <v>364</v>
      </c>
      <c r="C197" s="12"/>
      <c r="D197" s="9">
        <f>D198</f>
        <v>1.3999999999999986</v>
      </c>
    </row>
    <row r="198" spans="1:4" ht="25.5" x14ac:dyDescent="0.2">
      <c r="A198" s="6" t="s">
        <v>292</v>
      </c>
      <c r="B198" s="12" t="s">
        <v>364</v>
      </c>
      <c r="C198" s="12">
        <v>200</v>
      </c>
      <c r="D198" s="9">
        <f>D199</f>
        <v>1.3999999999999986</v>
      </c>
    </row>
    <row r="199" spans="1:4" ht="25.5" x14ac:dyDescent="0.2">
      <c r="A199" s="6" t="s">
        <v>98</v>
      </c>
      <c r="B199" s="12" t="s">
        <v>364</v>
      </c>
      <c r="C199" s="12">
        <v>240</v>
      </c>
      <c r="D199" s="9">
        <f>'Пр.11 (вед)'!G354</f>
        <v>1.3999999999999986</v>
      </c>
    </row>
    <row r="200" spans="1:4" x14ac:dyDescent="0.2">
      <c r="A200" s="89" t="s">
        <v>101</v>
      </c>
      <c r="B200" s="106" t="s">
        <v>161</v>
      </c>
      <c r="C200" s="20"/>
      <c r="D200" s="135">
        <f>D204+D211+D220+D229+D201+D217+D223+D226+D214</f>
        <v>16638.3</v>
      </c>
    </row>
    <row r="201" spans="1:4" ht="13.5" x14ac:dyDescent="0.25">
      <c r="A201" s="125" t="s">
        <v>421</v>
      </c>
      <c r="B201" s="126" t="s">
        <v>422</v>
      </c>
      <c r="C201" s="117"/>
      <c r="D201" s="116">
        <f>D202</f>
        <v>1017</v>
      </c>
    </row>
    <row r="202" spans="1:4" ht="25.5" x14ac:dyDescent="0.2">
      <c r="A202" s="6" t="s">
        <v>428</v>
      </c>
      <c r="B202" s="41" t="s">
        <v>422</v>
      </c>
      <c r="C202" s="12">
        <v>400</v>
      </c>
      <c r="D202" s="9">
        <f>D203</f>
        <v>1017</v>
      </c>
    </row>
    <row r="203" spans="1:4" x14ac:dyDescent="0.2">
      <c r="A203" s="67" t="s">
        <v>423</v>
      </c>
      <c r="B203" s="41" t="s">
        <v>422</v>
      </c>
      <c r="C203" s="12">
        <v>450</v>
      </c>
      <c r="D203" s="9">
        <f>'Пр.11 (вед)'!G204</f>
        <v>1017</v>
      </c>
    </row>
    <row r="204" spans="1:4" ht="13.5" x14ac:dyDescent="0.25">
      <c r="A204" s="125" t="s">
        <v>48</v>
      </c>
      <c r="B204" s="126" t="s">
        <v>173</v>
      </c>
      <c r="C204" s="117"/>
      <c r="D204" s="116">
        <f>D205+D207+D209</f>
        <v>6159.4000000000005</v>
      </c>
    </row>
    <row r="205" spans="1:4" ht="51" x14ac:dyDescent="0.2">
      <c r="A205" s="6" t="s">
        <v>49</v>
      </c>
      <c r="B205" s="41" t="s">
        <v>173</v>
      </c>
      <c r="C205" s="12">
        <v>100</v>
      </c>
      <c r="D205" s="9">
        <f>D206</f>
        <v>5472.6</v>
      </c>
    </row>
    <row r="206" spans="1:4" x14ac:dyDescent="0.2">
      <c r="A206" s="67" t="s">
        <v>50</v>
      </c>
      <c r="B206" s="41" t="s">
        <v>173</v>
      </c>
      <c r="C206" s="12">
        <v>110</v>
      </c>
      <c r="D206" s="9">
        <f>'Пр.11 (вед)'!G43</f>
        <v>5472.6</v>
      </c>
    </row>
    <row r="207" spans="1:4" ht="25.5" x14ac:dyDescent="0.2">
      <c r="A207" s="6" t="s">
        <v>292</v>
      </c>
      <c r="B207" s="41" t="s">
        <v>173</v>
      </c>
      <c r="C207" s="12" t="s">
        <v>68</v>
      </c>
      <c r="D207" s="9">
        <f>D208</f>
        <v>685.09999999999991</v>
      </c>
    </row>
    <row r="208" spans="1:4" ht="25.5" x14ac:dyDescent="0.2">
      <c r="A208" s="19" t="s">
        <v>98</v>
      </c>
      <c r="B208" s="41" t="s">
        <v>173</v>
      </c>
      <c r="C208" s="12">
        <v>240</v>
      </c>
      <c r="D208" s="9">
        <f>'Пр.11 (вед)'!G48</f>
        <v>685.09999999999991</v>
      </c>
    </row>
    <row r="209" spans="1:4" x14ac:dyDescent="0.2">
      <c r="A209" s="6" t="s">
        <v>39</v>
      </c>
      <c r="B209" s="41" t="s">
        <v>173</v>
      </c>
      <c r="C209" s="12">
        <v>800</v>
      </c>
      <c r="D209" s="9">
        <f>D210</f>
        <v>1.7</v>
      </c>
    </row>
    <row r="210" spans="1:4" x14ac:dyDescent="0.2">
      <c r="A210" s="67" t="s">
        <v>294</v>
      </c>
      <c r="B210" s="41" t="s">
        <v>173</v>
      </c>
      <c r="C210" s="12">
        <v>850</v>
      </c>
      <c r="D210" s="9">
        <f>'Пр.11 (вед)'!G52</f>
        <v>1.7</v>
      </c>
    </row>
    <row r="211" spans="1:4" ht="54" x14ac:dyDescent="0.25">
      <c r="A211" s="125" t="s">
        <v>40</v>
      </c>
      <c r="B211" s="115" t="s">
        <v>165</v>
      </c>
      <c r="C211" s="117"/>
      <c r="D211" s="116">
        <f>D212</f>
        <v>490.70000000000005</v>
      </c>
    </row>
    <row r="212" spans="1:4" x14ac:dyDescent="0.2">
      <c r="A212" s="6" t="s">
        <v>41</v>
      </c>
      <c r="B212" s="41" t="s">
        <v>165</v>
      </c>
      <c r="C212" s="12">
        <v>500</v>
      </c>
      <c r="D212" s="9">
        <f>D213</f>
        <v>490.70000000000005</v>
      </c>
    </row>
    <row r="213" spans="1:4" x14ac:dyDescent="0.2">
      <c r="A213" s="6" t="s">
        <v>42</v>
      </c>
      <c r="B213" s="41" t="s">
        <v>165</v>
      </c>
      <c r="C213" s="12">
        <v>540</v>
      </c>
      <c r="D213" s="9">
        <f>'Пр.11 (вед)'!G31+'Пр.11 (вед)'!G253+'Пр.11 (вед)'!G73</f>
        <v>490.70000000000005</v>
      </c>
    </row>
    <row r="214" spans="1:4" ht="27" x14ac:dyDescent="0.25">
      <c r="A214" s="125" t="s">
        <v>439</v>
      </c>
      <c r="B214" s="115" t="s">
        <v>440</v>
      </c>
      <c r="C214" s="117"/>
      <c r="D214" s="116">
        <f>D215</f>
        <v>124.3</v>
      </c>
    </row>
    <row r="215" spans="1:4" x14ac:dyDescent="0.2">
      <c r="A215" s="6" t="s">
        <v>39</v>
      </c>
      <c r="B215" s="41" t="s">
        <v>440</v>
      </c>
      <c r="C215" s="12" t="s">
        <v>328</v>
      </c>
      <c r="D215" s="9">
        <f>D216</f>
        <v>124.3</v>
      </c>
    </row>
    <row r="216" spans="1:4" x14ac:dyDescent="0.2">
      <c r="A216" s="6" t="s">
        <v>441</v>
      </c>
      <c r="B216" s="41" t="s">
        <v>440</v>
      </c>
      <c r="C216" s="12" t="s">
        <v>442</v>
      </c>
      <c r="D216" s="9">
        <f>'Пр.11 (вед)'!G198</f>
        <v>124.3</v>
      </c>
    </row>
    <row r="217" spans="1:4" ht="54" x14ac:dyDescent="0.25">
      <c r="A217" s="125" t="s">
        <v>419</v>
      </c>
      <c r="B217" s="126" t="s">
        <v>420</v>
      </c>
      <c r="C217" s="117"/>
      <c r="D217" s="116">
        <f>D218</f>
        <v>5755.6</v>
      </c>
    </row>
    <row r="218" spans="1:4" x14ac:dyDescent="0.2">
      <c r="A218" s="6" t="s">
        <v>41</v>
      </c>
      <c r="B218" s="12" t="s">
        <v>420</v>
      </c>
      <c r="C218" s="12" t="s">
        <v>412</v>
      </c>
      <c r="D218" s="9">
        <f>D219</f>
        <v>5755.6</v>
      </c>
    </row>
    <row r="219" spans="1:4" x14ac:dyDescent="0.2">
      <c r="A219" s="6" t="s">
        <v>42</v>
      </c>
      <c r="B219" s="12" t="s">
        <v>420</v>
      </c>
      <c r="C219" s="12" t="s">
        <v>413</v>
      </c>
      <c r="D219" s="9">
        <f>'Пр.11 (вед)'!G208</f>
        <v>5755.6</v>
      </c>
    </row>
    <row r="220" spans="1:4" ht="40.5" x14ac:dyDescent="0.25">
      <c r="A220" s="125" t="s">
        <v>410</v>
      </c>
      <c r="B220" s="126" t="s">
        <v>411</v>
      </c>
      <c r="C220" s="12"/>
      <c r="D220" s="116">
        <f>D221</f>
        <v>80</v>
      </c>
    </row>
    <row r="221" spans="1:4" x14ac:dyDescent="0.2">
      <c r="A221" s="6" t="s">
        <v>41</v>
      </c>
      <c r="B221" s="63" t="s">
        <v>411</v>
      </c>
      <c r="C221" s="12" t="s">
        <v>412</v>
      </c>
      <c r="D221" s="9">
        <f>D222</f>
        <v>80</v>
      </c>
    </row>
    <row r="222" spans="1:4" x14ac:dyDescent="0.2">
      <c r="A222" s="6" t="s">
        <v>42</v>
      </c>
      <c r="B222" s="63" t="s">
        <v>411</v>
      </c>
      <c r="C222" s="12" t="s">
        <v>413</v>
      </c>
      <c r="D222" s="9">
        <f>'Пр.11 (вед)'!G76</f>
        <v>80</v>
      </c>
    </row>
    <row r="223" spans="1:4" s="172" customFormat="1" ht="54" x14ac:dyDescent="0.25">
      <c r="A223" s="125" t="s">
        <v>436</v>
      </c>
      <c r="B223" s="115" t="s">
        <v>434</v>
      </c>
      <c r="C223" s="117"/>
      <c r="D223" s="116">
        <f>D224</f>
        <v>2765.7</v>
      </c>
    </row>
    <row r="224" spans="1:4" x14ac:dyDescent="0.2">
      <c r="A224" s="6" t="s">
        <v>41</v>
      </c>
      <c r="B224" s="63" t="s">
        <v>434</v>
      </c>
      <c r="C224" s="12" t="s">
        <v>412</v>
      </c>
      <c r="D224" s="9">
        <f>D225</f>
        <v>2765.7</v>
      </c>
    </row>
    <row r="225" spans="1:4" x14ac:dyDescent="0.2">
      <c r="A225" s="6" t="s">
        <v>42</v>
      </c>
      <c r="B225" s="63" t="s">
        <v>434</v>
      </c>
      <c r="C225" s="12" t="s">
        <v>413</v>
      </c>
      <c r="D225" s="9">
        <f>'Пр.11 (вед)'!G211</f>
        <v>2765.7</v>
      </c>
    </row>
    <row r="226" spans="1:4" s="172" customFormat="1" ht="54" x14ac:dyDescent="0.25">
      <c r="A226" s="125" t="s">
        <v>437</v>
      </c>
      <c r="B226" s="115" t="s">
        <v>435</v>
      </c>
      <c r="C226" s="117"/>
      <c r="D226" s="116">
        <f>D227</f>
        <v>145.6</v>
      </c>
    </row>
    <row r="227" spans="1:4" x14ac:dyDescent="0.2">
      <c r="A227" s="6" t="s">
        <v>41</v>
      </c>
      <c r="B227" s="63" t="s">
        <v>435</v>
      </c>
      <c r="C227" s="12" t="s">
        <v>412</v>
      </c>
      <c r="D227" s="9">
        <f>D228</f>
        <v>145.6</v>
      </c>
    </row>
    <row r="228" spans="1:4" x14ac:dyDescent="0.2">
      <c r="A228" s="6" t="s">
        <v>42</v>
      </c>
      <c r="B228" s="63" t="s">
        <v>435</v>
      </c>
      <c r="C228" s="12" t="s">
        <v>413</v>
      </c>
      <c r="D228" s="9">
        <f>'Пр.11 (вед)'!G214</f>
        <v>145.6</v>
      </c>
    </row>
    <row r="229" spans="1:4" ht="29.25" customHeight="1" x14ac:dyDescent="0.25">
      <c r="A229" s="125" t="s">
        <v>414</v>
      </c>
      <c r="B229" s="126" t="s">
        <v>415</v>
      </c>
      <c r="C229" s="12"/>
      <c r="D229" s="116">
        <f>D230</f>
        <v>100</v>
      </c>
    </row>
    <row r="230" spans="1:4" x14ac:dyDescent="0.2">
      <c r="A230" s="6" t="s">
        <v>41</v>
      </c>
      <c r="B230" s="63" t="s">
        <v>415</v>
      </c>
      <c r="C230" s="12" t="s">
        <v>412</v>
      </c>
      <c r="D230" s="9">
        <f>D231</f>
        <v>100</v>
      </c>
    </row>
    <row r="231" spans="1:4" x14ac:dyDescent="0.2">
      <c r="A231" s="6" t="s">
        <v>42</v>
      </c>
      <c r="B231" s="63" t="s">
        <v>415</v>
      </c>
      <c r="C231" s="12" t="s">
        <v>413</v>
      </c>
      <c r="D231" s="9">
        <f>'Пр.11 (вед)'!G217</f>
        <v>100</v>
      </c>
    </row>
    <row r="232" spans="1:4" s="143" customFormat="1" x14ac:dyDescent="0.2">
      <c r="A232" s="89" t="s">
        <v>86</v>
      </c>
      <c r="B232" s="136"/>
      <c r="C232" s="136"/>
      <c r="D232" s="137">
        <f>D14+D25+D35+D54+D67+D92+D200+D156+D147</f>
        <v>56474.400000000001</v>
      </c>
    </row>
    <row r="235" spans="1:4" x14ac:dyDescent="0.2">
      <c r="D235" s="161"/>
    </row>
  </sheetData>
  <mergeCells count="10">
    <mergeCell ref="A9:D9"/>
    <mergeCell ref="A10:D10"/>
    <mergeCell ref="A11:D11"/>
    <mergeCell ref="A8:D8"/>
    <mergeCell ref="A1:D1"/>
    <mergeCell ref="A2:D2"/>
    <mergeCell ref="A3:D3"/>
    <mergeCell ref="A4:D4"/>
    <mergeCell ref="A5:D5"/>
    <mergeCell ref="A7:D7"/>
  </mergeCells>
  <pageMargins left="0.70866141732283472" right="0" top="0.35433070866141736" bottom="0.35433070866141736" header="0.31496062992125984" footer="0.31496062992125984"/>
  <pageSetup paperSize="9" scale="95" fitToHeight="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5"/>
  <sheetViews>
    <sheetView topLeftCell="A196" workbookViewId="0">
      <selection activeCell="E221" sqref="E221"/>
    </sheetView>
  </sheetViews>
  <sheetFormatPr defaultRowHeight="12.75" x14ac:dyDescent="0.2"/>
  <cols>
    <col min="1" max="1" width="55" customWidth="1"/>
    <col min="2" max="2" width="18.28515625" customWidth="1"/>
    <col min="5" max="5" width="12.140625" customWidth="1"/>
  </cols>
  <sheetData>
    <row r="1" spans="1:5" ht="15.75" x14ac:dyDescent="0.25">
      <c r="A1" s="180" t="s">
        <v>290</v>
      </c>
      <c r="B1" s="180"/>
      <c r="C1" s="180"/>
      <c r="D1" s="180"/>
      <c r="E1" s="180"/>
    </row>
    <row r="2" spans="1:5" x14ac:dyDescent="0.2">
      <c r="A2" s="174" t="s">
        <v>114</v>
      </c>
      <c r="B2" s="174"/>
      <c r="C2" s="174"/>
      <c r="D2" s="174"/>
      <c r="E2" s="174"/>
    </row>
    <row r="3" spans="1:5" x14ac:dyDescent="0.2">
      <c r="A3" s="174" t="s">
        <v>64</v>
      </c>
      <c r="B3" s="174"/>
      <c r="C3" s="174"/>
      <c r="D3" s="174"/>
      <c r="E3" s="174"/>
    </row>
    <row r="4" spans="1:5" x14ac:dyDescent="0.2">
      <c r="A4" s="174" t="s">
        <v>1</v>
      </c>
      <c r="B4" s="174"/>
      <c r="C4" s="174"/>
      <c r="D4" s="174"/>
      <c r="E4" s="174"/>
    </row>
    <row r="5" spans="1:5" x14ac:dyDescent="0.2">
      <c r="A5" s="174" t="s">
        <v>394</v>
      </c>
      <c r="B5" s="174"/>
      <c r="C5" s="174"/>
      <c r="D5" s="174"/>
      <c r="E5" s="174"/>
    </row>
    <row r="7" spans="1:5" ht="15.75" x14ac:dyDescent="0.25">
      <c r="A7" s="176" t="s">
        <v>134</v>
      </c>
      <c r="B7" s="176"/>
      <c r="C7" s="176"/>
      <c r="D7" s="176"/>
      <c r="E7" s="176"/>
    </row>
    <row r="8" spans="1:5" ht="15.75" x14ac:dyDescent="0.25">
      <c r="A8" s="176" t="s">
        <v>135</v>
      </c>
      <c r="B8" s="176"/>
      <c r="C8" s="176"/>
      <c r="D8" s="176"/>
      <c r="E8" s="176"/>
    </row>
    <row r="9" spans="1:5" ht="15.75" x14ac:dyDescent="0.25">
      <c r="A9" s="176" t="s">
        <v>136</v>
      </c>
      <c r="B9" s="176"/>
      <c r="C9" s="176"/>
      <c r="D9" s="176"/>
      <c r="E9" s="176"/>
    </row>
    <row r="10" spans="1:5" ht="15.75" x14ac:dyDescent="0.25">
      <c r="A10" s="176" t="s">
        <v>33</v>
      </c>
      <c r="B10" s="176"/>
      <c r="C10" s="176"/>
      <c r="D10" s="176"/>
      <c r="E10" s="176"/>
    </row>
    <row r="11" spans="1:5" ht="15.75" x14ac:dyDescent="0.25">
      <c r="A11" s="178" t="s">
        <v>312</v>
      </c>
      <c r="B11" s="178"/>
      <c r="C11" s="178"/>
      <c r="D11" s="178"/>
      <c r="E11" s="178"/>
    </row>
    <row r="12" spans="1:5" ht="15.75" x14ac:dyDescent="0.25">
      <c r="A12" s="152"/>
      <c r="B12" s="152"/>
      <c r="C12" s="152"/>
      <c r="D12" s="152"/>
      <c r="E12" s="155" t="s">
        <v>314</v>
      </c>
    </row>
    <row r="13" spans="1:5" ht="25.5" x14ac:dyDescent="0.2">
      <c r="A13" s="53" t="s">
        <v>2</v>
      </c>
      <c r="B13" s="53" t="s">
        <v>35</v>
      </c>
      <c r="C13" s="53" t="s">
        <v>36</v>
      </c>
      <c r="D13" s="51" t="s">
        <v>313</v>
      </c>
      <c r="E13" s="51" t="s">
        <v>308</v>
      </c>
    </row>
    <row r="14" spans="1:5" x14ac:dyDescent="0.2">
      <c r="A14" s="53">
        <v>1</v>
      </c>
      <c r="B14" s="53">
        <v>2</v>
      </c>
      <c r="C14" s="53">
        <v>3</v>
      </c>
      <c r="D14" s="53"/>
      <c r="E14" s="53">
        <v>4</v>
      </c>
    </row>
    <row r="15" spans="1:5" ht="51" x14ac:dyDescent="0.2">
      <c r="A15" s="111" t="s">
        <v>141</v>
      </c>
      <c r="B15" s="112" t="s">
        <v>167</v>
      </c>
      <c r="C15" s="113"/>
      <c r="D15" s="10">
        <f>D16+D21</f>
        <v>230</v>
      </c>
      <c r="E15" s="10">
        <f>E16+E21</f>
        <v>230</v>
      </c>
    </row>
    <row r="16" spans="1:5" ht="81" x14ac:dyDescent="0.25">
      <c r="A16" s="114" t="s">
        <v>142</v>
      </c>
      <c r="B16" s="115" t="s">
        <v>168</v>
      </c>
      <c r="C16" s="12"/>
      <c r="D16" s="116">
        <f>D18</f>
        <v>50</v>
      </c>
      <c r="E16" s="116">
        <f>E18</f>
        <v>50</v>
      </c>
    </row>
    <row r="17" spans="1:5" ht="63.75" x14ac:dyDescent="0.2">
      <c r="A17" s="95" t="s">
        <v>169</v>
      </c>
      <c r="B17" s="63" t="s">
        <v>170</v>
      </c>
      <c r="C17" s="12"/>
      <c r="D17" s="9">
        <f t="shared" ref="D17:E19" si="0">D18</f>
        <v>50</v>
      </c>
      <c r="E17" s="9">
        <f t="shared" si="0"/>
        <v>50</v>
      </c>
    </row>
    <row r="18" spans="1:5" ht="25.5" x14ac:dyDescent="0.2">
      <c r="A18" s="95" t="s">
        <v>288</v>
      </c>
      <c r="B18" s="63" t="s">
        <v>172</v>
      </c>
      <c r="C18" s="12"/>
      <c r="D18" s="9">
        <f t="shared" si="0"/>
        <v>50</v>
      </c>
      <c r="E18" s="9">
        <f t="shared" si="0"/>
        <v>50</v>
      </c>
    </row>
    <row r="19" spans="1:5" ht="25.5" x14ac:dyDescent="0.2">
      <c r="A19" s="6" t="s">
        <v>292</v>
      </c>
      <c r="B19" s="63" t="s">
        <v>172</v>
      </c>
      <c r="C19" s="12" t="s">
        <v>68</v>
      </c>
      <c r="D19" s="9">
        <f t="shared" si="0"/>
        <v>50</v>
      </c>
      <c r="E19" s="9">
        <f t="shared" si="0"/>
        <v>50</v>
      </c>
    </row>
    <row r="20" spans="1:5" ht="25.5" x14ac:dyDescent="0.2">
      <c r="A20" s="19" t="s">
        <v>98</v>
      </c>
      <c r="B20" s="63" t="s">
        <v>172</v>
      </c>
      <c r="C20" s="12" t="s">
        <v>69</v>
      </c>
      <c r="D20" s="9">
        <f>'Пр.12 (вед18-19)'!G39</f>
        <v>50</v>
      </c>
      <c r="E20" s="9">
        <f>'Пр.12 (вед18-19)'!I39</f>
        <v>50</v>
      </c>
    </row>
    <row r="21" spans="1:5" ht="81" x14ac:dyDescent="0.25">
      <c r="A21" s="114" t="s">
        <v>158</v>
      </c>
      <c r="B21" s="117" t="s">
        <v>269</v>
      </c>
      <c r="C21" s="117"/>
      <c r="D21" s="116">
        <f>D24</f>
        <v>180</v>
      </c>
      <c r="E21" s="116">
        <f>E24</f>
        <v>180</v>
      </c>
    </row>
    <row r="22" spans="1:5" ht="39" x14ac:dyDescent="0.25">
      <c r="A22" s="95" t="s">
        <v>270</v>
      </c>
      <c r="B22" s="12" t="s">
        <v>273</v>
      </c>
      <c r="C22" s="117"/>
      <c r="D22" s="9">
        <f>D23</f>
        <v>180</v>
      </c>
      <c r="E22" s="9">
        <f>E23</f>
        <v>180</v>
      </c>
    </row>
    <row r="23" spans="1:5" ht="25.5" x14ac:dyDescent="0.2">
      <c r="A23" s="95" t="s">
        <v>271</v>
      </c>
      <c r="B23" s="12" t="s">
        <v>274</v>
      </c>
      <c r="C23" s="12"/>
      <c r="D23" s="9">
        <f>D24</f>
        <v>180</v>
      </c>
      <c r="E23" s="9">
        <f>E24</f>
        <v>180</v>
      </c>
    </row>
    <row r="24" spans="1:5" x14ac:dyDescent="0.2">
      <c r="A24" s="6" t="s">
        <v>51</v>
      </c>
      <c r="B24" s="12" t="s">
        <v>274</v>
      </c>
      <c r="C24" s="12">
        <v>300</v>
      </c>
      <c r="D24" s="9">
        <f t="shared" ref="D24:E24" si="1">D25</f>
        <v>180</v>
      </c>
      <c r="E24" s="9">
        <f t="shared" si="1"/>
        <v>180</v>
      </c>
    </row>
    <row r="25" spans="1:5" ht="25.5" x14ac:dyDescent="0.2">
      <c r="A25" s="6" t="s">
        <v>52</v>
      </c>
      <c r="B25" s="12" t="s">
        <v>274</v>
      </c>
      <c r="C25" s="12">
        <v>320</v>
      </c>
      <c r="D25" s="9">
        <f>'Пр.12 (вед18-19)'!G297</f>
        <v>180</v>
      </c>
      <c r="E25" s="9">
        <f>'Пр.12 (вед18-19)'!I297</f>
        <v>180</v>
      </c>
    </row>
    <row r="26" spans="1:5" ht="51" x14ac:dyDescent="0.2">
      <c r="A26" s="111" t="s">
        <v>143</v>
      </c>
      <c r="B26" s="112" t="s">
        <v>179</v>
      </c>
      <c r="C26" s="118"/>
      <c r="D26" s="119">
        <f>D27</f>
        <v>296.10000000000002</v>
      </c>
      <c r="E26" s="119">
        <f>E27</f>
        <v>296.10000000000002</v>
      </c>
    </row>
    <row r="27" spans="1:5" ht="69.75" customHeight="1" x14ac:dyDescent="0.25">
      <c r="A27" s="120" t="s">
        <v>144</v>
      </c>
      <c r="B27" s="115" t="s">
        <v>180</v>
      </c>
      <c r="C27" s="117"/>
      <c r="D27" s="116">
        <f>D28+D32</f>
        <v>296.10000000000002</v>
      </c>
      <c r="E27" s="116">
        <f>E28+E32</f>
        <v>296.10000000000002</v>
      </c>
    </row>
    <row r="28" spans="1:5" ht="25.5" x14ac:dyDescent="0.25">
      <c r="A28" s="20" t="s">
        <v>181</v>
      </c>
      <c r="B28" s="63" t="s">
        <v>183</v>
      </c>
      <c r="C28" s="117"/>
      <c r="D28" s="9">
        <f t="shared" ref="D28:E30" si="2">D29</f>
        <v>200</v>
      </c>
      <c r="E28" s="9">
        <f t="shared" si="2"/>
        <v>200</v>
      </c>
    </row>
    <row r="29" spans="1:5" x14ac:dyDescent="0.2">
      <c r="A29" s="20" t="s">
        <v>182</v>
      </c>
      <c r="B29" s="63" t="s">
        <v>183</v>
      </c>
      <c r="C29" s="12"/>
      <c r="D29" s="9">
        <f t="shared" si="2"/>
        <v>200</v>
      </c>
      <c r="E29" s="9">
        <f t="shared" si="2"/>
        <v>200</v>
      </c>
    </row>
    <row r="30" spans="1:5" ht="25.5" x14ac:dyDescent="0.2">
      <c r="A30" s="6" t="s">
        <v>292</v>
      </c>
      <c r="B30" s="63" t="s">
        <v>183</v>
      </c>
      <c r="C30" s="12">
        <v>200</v>
      </c>
      <c r="D30" s="9">
        <f t="shared" si="2"/>
        <v>200</v>
      </c>
      <c r="E30" s="9">
        <f t="shared" si="2"/>
        <v>200</v>
      </c>
    </row>
    <row r="31" spans="1:5" ht="25.5" x14ac:dyDescent="0.2">
      <c r="A31" s="19" t="s">
        <v>98</v>
      </c>
      <c r="B31" s="63" t="s">
        <v>183</v>
      </c>
      <c r="C31" s="12">
        <v>240</v>
      </c>
      <c r="D31" s="121">
        <f>'Пр.12 (вед18-19)'!G108</f>
        <v>200</v>
      </c>
      <c r="E31" s="121">
        <f>'Пр.12 (вед18-19)'!I108</f>
        <v>200</v>
      </c>
    </row>
    <row r="32" spans="1:5" ht="38.25" x14ac:dyDescent="0.2">
      <c r="A32" s="20" t="s">
        <v>184</v>
      </c>
      <c r="B32" s="63" t="s">
        <v>185</v>
      </c>
      <c r="C32" s="12"/>
      <c r="D32" s="121">
        <f t="shared" ref="D32:E34" si="3">D33</f>
        <v>96.1</v>
      </c>
      <c r="E32" s="121">
        <f t="shared" si="3"/>
        <v>96.1</v>
      </c>
    </row>
    <row r="33" spans="1:5" ht="25.5" x14ac:dyDescent="0.2">
      <c r="A33" s="20" t="s">
        <v>186</v>
      </c>
      <c r="B33" s="63" t="s">
        <v>185</v>
      </c>
      <c r="C33" s="12"/>
      <c r="D33" s="121">
        <f t="shared" si="3"/>
        <v>96.1</v>
      </c>
      <c r="E33" s="121">
        <f t="shared" si="3"/>
        <v>96.1</v>
      </c>
    </row>
    <row r="34" spans="1:5" ht="25.5" x14ac:dyDescent="0.2">
      <c r="A34" s="6" t="s">
        <v>292</v>
      </c>
      <c r="B34" s="63" t="s">
        <v>185</v>
      </c>
      <c r="C34" s="12">
        <v>200</v>
      </c>
      <c r="D34" s="121">
        <f t="shared" si="3"/>
        <v>96.1</v>
      </c>
      <c r="E34" s="121">
        <f t="shared" si="3"/>
        <v>96.1</v>
      </c>
    </row>
    <row r="35" spans="1:5" ht="25.5" x14ac:dyDescent="0.2">
      <c r="A35" s="19" t="s">
        <v>98</v>
      </c>
      <c r="B35" s="63" t="s">
        <v>185</v>
      </c>
      <c r="C35" s="12">
        <v>240</v>
      </c>
      <c r="D35" s="121">
        <f>'Пр.12 (вед18-19)'!G113</f>
        <v>96.1</v>
      </c>
      <c r="E35" s="121">
        <f>'Пр.12 (вед18-19)'!I113</f>
        <v>96.1</v>
      </c>
    </row>
    <row r="36" spans="1:5" ht="38.25" customHeight="1" x14ac:dyDescent="0.2">
      <c r="A36" s="122" t="s">
        <v>145</v>
      </c>
      <c r="B36" s="123" t="s">
        <v>189</v>
      </c>
      <c r="C36" s="113"/>
      <c r="D36" s="10">
        <f>D37+D42+D50</f>
        <v>6163.9</v>
      </c>
      <c r="E36" s="10">
        <f>E37+E42+E50</f>
        <v>6750.2</v>
      </c>
    </row>
    <row r="37" spans="1:5" ht="81.75" customHeight="1" x14ac:dyDescent="0.25">
      <c r="A37" s="125" t="s">
        <v>148</v>
      </c>
      <c r="B37" s="126" t="s">
        <v>195</v>
      </c>
      <c r="C37" s="117"/>
      <c r="D37" s="116">
        <f t="shared" ref="D37:E40" si="4">D38</f>
        <v>4473.8999999999996</v>
      </c>
      <c r="E37" s="116">
        <f t="shared" si="4"/>
        <v>5020.2</v>
      </c>
    </row>
    <row r="38" spans="1:5" ht="51.75" x14ac:dyDescent="0.25">
      <c r="A38" s="6" t="s">
        <v>199</v>
      </c>
      <c r="B38" s="41" t="s">
        <v>196</v>
      </c>
      <c r="C38" s="117"/>
      <c r="D38" s="9">
        <f t="shared" si="4"/>
        <v>4473.8999999999996</v>
      </c>
      <c r="E38" s="9">
        <f t="shared" si="4"/>
        <v>5020.2</v>
      </c>
    </row>
    <row r="39" spans="1:5" x14ac:dyDescent="0.2">
      <c r="A39" s="6" t="s">
        <v>201</v>
      </c>
      <c r="B39" s="41" t="s">
        <v>197</v>
      </c>
      <c r="C39" s="12"/>
      <c r="D39" s="9">
        <f t="shared" si="4"/>
        <v>4473.8999999999996</v>
      </c>
      <c r="E39" s="9">
        <f t="shared" si="4"/>
        <v>5020.2</v>
      </c>
    </row>
    <row r="40" spans="1:5" ht="25.5" x14ac:dyDescent="0.2">
      <c r="A40" s="6" t="s">
        <v>292</v>
      </c>
      <c r="B40" s="41" t="s">
        <v>197</v>
      </c>
      <c r="C40" s="12" t="s">
        <v>68</v>
      </c>
      <c r="D40" s="9">
        <f t="shared" si="4"/>
        <v>4473.8999999999996</v>
      </c>
      <c r="E40" s="9">
        <f t="shared" si="4"/>
        <v>5020.2</v>
      </c>
    </row>
    <row r="41" spans="1:5" ht="25.5" x14ac:dyDescent="0.2">
      <c r="A41" s="19" t="s">
        <v>98</v>
      </c>
      <c r="B41" s="41" t="s">
        <v>197</v>
      </c>
      <c r="C41" s="12" t="s">
        <v>69</v>
      </c>
      <c r="D41" s="9">
        <f>'Пр.12 (вед18-19)'!G143</f>
        <v>4473.8999999999996</v>
      </c>
      <c r="E41" s="9">
        <f>'Пр.12 (вед18-19)'!I143</f>
        <v>5020.2</v>
      </c>
    </row>
    <row r="42" spans="1:5" ht="67.5" x14ac:dyDescent="0.25">
      <c r="A42" s="125" t="s">
        <v>149</v>
      </c>
      <c r="B42" s="126" t="s">
        <v>198</v>
      </c>
      <c r="C42" s="117"/>
      <c r="D42" s="116">
        <f>D45+D47</f>
        <v>190</v>
      </c>
      <c r="E42" s="116">
        <f>E45+E47</f>
        <v>230</v>
      </c>
    </row>
    <row r="43" spans="1:5" ht="39" x14ac:dyDescent="0.25">
      <c r="A43" s="6" t="s">
        <v>200</v>
      </c>
      <c r="B43" s="41" t="s">
        <v>202</v>
      </c>
      <c r="C43" s="117"/>
      <c r="D43" s="9">
        <f t="shared" ref="D43:E45" si="5">D44</f>
        <v>130</v>
      </c>
      <c r="E43" s="9">
        <f t="shared" si="5"/>
        <v>150</v>
      </c>
    </row>
    <row r="44" spans="1:5" ht="25.5" x14ac:dyDescent="0.2">
      <c r="A44" s="6" t="s">
        <v>203</v>
      </c>
      <c r="B44" s="41" t="s">
        <v>204</v>
      </c>
      <c r="C44" s="12"/>
      <c r="D44" s="9">
        <f t="shared" si="5"/>
        <v>130</v>
      </c>
      <c r="E44" s="9">
        <f t="shared" si="5"/>
        <v>150</v>
      </c>
    </row>
    <row r="45" spans="1:5" ht="25.5" x14ac:dyDescent="0.2">
      <c r="A45" s="6" t="s">
        <v>292</v>
      </c>
      <c r="B45" s="41" t="s">
        <v>204</v>
      </c>
      <c r="C45" s="12" t="s">
        <v>68</v>
      </c>
      <c r="D45" s="9">
        <f t="shared" si="5"/>
        <v>130</v>
      </c>
      <c r="E45" s="9">
        <f t="shared" si="5"/>
        <v>150</v>
      </c>
    </row>
    <row r="46" spans="1:5" ht="25.5" x14ac:dyDescent="0.2">
      <c r="A46" s="19" t="s">
        <v>98</v>
      </c>
      <c r="B46" s="41" t="s">
        <v>204</v>
      </c>
      <c r="C46" s="12" t="s">
        <v>69</v>
      </c>
      <c r="D46" s="9">
        <f>'Пр.12 (вед18-19)'!G149</f>
        <v>130</v>
      </c>
      <c r="E46" s="9">
        <f>'Пр.12 (вед18-19)'!I149</f>
        <v>150</v>
      </c>
    </row>
    <row r="47" spans="1:5" ht="38.25" x14ac:dyDescent="0.2">
      <c r="A47" s="6" t="s">
        <v>347</v>
      </c>
      <c r="B47" s="41" t="s">
        <v>348</v>
      </c>
      <c r="C47" s="12"/>
      <c r="D47" s="9">
        <f>D48</f>
        <v>60</v>
      </c>
      <c r="E47" s="9">
        <f>E48</f>
        <v>80</v>
      </c>
    </row>
    <row r="48" spans="1:5" ht="25.5" x14ac:dyDescent="0.2">
      <c r="A48" s="6" t="s">
        <v>292</v>
      </c>
      <c r="B48" s="41" t="s">
        <v>348</v>
      </c>
      <c r="C48" s="12" t="s">
        <v>68</v>
      </c>
      <c r="D48" s="9">
        <f>D49</f>
        <v>60</v>
      </c>
      <c r="E48" s="9">
        <f>E49</f>
        <v>80</v>
      </c>
    </row>
    <row r="49" spans="1:5" ht="25.5" x14ac:dyDescent="0.2">
      <c r="A49" s="6" t="s">
        <v>98</v>
      </c>
      <c r="B49" s="41" t="s">
        <v>348</v>
      </c>
      <c r="C49" s="12" t="s">
        <v>69</v>
      </c>
      <c r="D49" s="9">
        <f>'Пр.12 (вед18-19)'!G153</f>
        <v>60</v>
      </c>
      <c r="E49" s="9">
        <f>'Пр.12 (вед18-19)'!I153</f>
        <v>80</v>
      </c>
    </row>
    <row r="50" spans="1:5" ht="94.5" customHeight="1" x14ac:dyDescent="0.25">
      <c r="A50" s="127" t="s">
        <v>146</v>
      </c>
      <c r="B50" s="128" t="s">
        <v>190</v>
      </c>
      <c r="C50" s="117"/>
      <c r="D50" s="116">
        <f>D52</f>
        <v>1500</v>
      </c>
      <c r="E50" s="116">
        <f>E52</f>
        <v>1500</v>
      </c>
    </row>
    <row r="51" spans="1:5" ht="39" x14ac:dyDescent="0.25">
      <c r="A51" s="100" t="s">
        <v>191</v>
      </c>
      <c r="B51" s="62" t="s">
        <v>193</v>
      </c>
      <c r="C51" s="117"/>
      <c r="D51" s="9">
        <f>D52</f>
        <v>1500</v>
      </c>
      <c r="E51" s="9">
        <f>E52</f>
        <v>1500</v>
      </c>
    </row>
    <row r="52" spans="1:5" x14ac:dyDescent="0.2">
      <c r="A52" s="6" t="s">
        <v>194</v>
      </c>
      <c r="B52" s="62" t="s">
        <v>192</v>
      </c>
      <c r="C52" s="12"/>
      <c r="D52" s="9">
        <f>D54</f>
        <v>1500</v>
      </c>
      <c r="E52" s="9">
        <f>E54</f>
        <v>1500</v>
      </c>
    </row>
    <row r="53" spans="1:5" x14ac:dyDescent="0.2">
      <c r="A53" s="6" t="s">
        <v>39</v>
      </c>
      <c r="B53" s="62" t="s">
        <v>192</v>
      </c>
      <c r="C53" s="12">
        <v>800</v>
      </c>
      <c r="D53" s="9">
        <f>D54</f>
        <v>1500</v>
      </c>
      <c r="E53" s="9">
        <f>E54</f>
        <v>1500</v>
      </c>
    </row>
    <row r="54" spans="1:5" ht="38.25" x14ac:dyDescent="0.2">
      <c r="A54" s="6" t="s">
        <v>293</v>
      </c>
      <c r="B54" s="62" t="s">
        <v>192</v>
      </c>
      <c r="C54" s="12">
        <v>810</v>
      </c>
      <c r="D54" s="9">
        <f>'Пр.12 (вед18-19)'!G135</f>
        <v>1500</v>
      </c>
      <c r="E54" s="9">
        <f>'Пр.12 (вед18-19)'!I135</f>
        <v>1500</v>
      </c>
    </row>
    <row r="55" spans="1:5" ht="38.25" x14ac:dyDescent="0.2">
      <c r="A55" s="124" t="s">
        <v>150</v>
      </c>
      <c r="B55" s="112" t="s">
        <v>205</v>
      </c>
      <c r="C55" s="129"/>
      <c r="D55" s="119">
        <f>D57+D61+D64</f>
        <v>663.5</v>
      </c>
      <c r="E55" s="119">
        <f>E57+E61+E64</f>
        <v>663.5</v>
      </c>
    </row>
    <row r="56" spans="1:5" ht="51" x14ac:dyDescent="0.2">
      <c r="A56" s="6" t="s">
        <v>208</v>
      </c>
      <c r="B56" s="63" t="s">
        <v>210</v>
      </c>
      <c r="C56" s="129"/>
      <c r="D56" s="64">
        <f t="shared" ref="D56:E58" si="6">D57</f>
        <v>200</v>
      </c>
      <c r="E56" s="64">
        <f t="shared" si="6"/>
        <v>200</v>
      </c>
    </row>
    <row r="57" spans="1:5" ht="25.5" x14ac:dyDescent="0.2">
      <c r="A57" s="6" t="s">
        <v>209</v>
      </c>
      <c r="B57" s="63" t="s">
        <v>211</v>
      </c>
      <c r="C57" s="12"/>
      <c r="D57" s="64">
        <f t="shared" si="6"/>
        <v>200</v>
      </c>
      <c r="E57" s="64">
        <f t="shared" si="6"/>
        <v>200</v>
      </c>
    </row>
    <row r="58" spans="1:5" ht="25.5" x14ac:dyDescent="0.2">
      <c r="A58" s="6" t="s">
        <v>292</v>
      </c>
      <c r="B58" s="63" t="s">
        <v>211</v>
      </c>
      <c r="C58" s="12" t="s">
        <v>68</v>
      </c>
      <c r="D58" s="64">
        <f t="shared" si="6"/>
        <v>200</v>
      </c>
      <c r="E58" s="64">
        <f t="shared" si="6"/>
        <v>200</v>
      </c>
    </row>
    <row r="59" spans="1:5" ht="25.5" x14ac:dyDescent="0.2">
      <c r="A59" s="19" t="s">
        <v>98</v>
      </c>
      <c r="B59" s="63" t="s">
        <v>211</v>
      </c>
      <c r="C59" s="12" t="s">
        <v>69</v>
      </c>
      <c r="D59" s="64">
        <f>'Пр.12 (вед18-19)'!G172</f>
        <v>200</v>
      </c>
      <c r="E59" s="64">
        <f>'Пр.12 (вед18-19)'!I172</f>
        <v>200</v>
      </c>
    </row>
    <row r="60" spans="1:5" ht="38.25" x14ac:dyDescent="0.2">
      <c r="A60" s="94" t="s">
        <v>351</v>
      </c>
      <c r="B60" s="69" t="s">
        <v>352</v>
      </c>
      <c r="C60" s="68"/>
      <c r="D60" s="64">
        <f t="shared" ref="D60:E62" si="7">D61</f>
        <v>303.5</v>
      </c>
      <c r="E60" s="64">
        <f t="shared" si="7"/>
        <v>303.5</v>
      </c>
    </row>
    <row r="61" spans="1:5" ht="25.5" x14ac:dyDescent="0.2">
      <c r="A61" s="6" t="s">
        <v>118</v>
      </c>
      <c r="B61" s="41" t="s">
        <v>353</v>
      </c>
      <c r="C61" s="12"/>
      <c r="D61" s="64">
        <f t="shared" si="7"/>
        <v>303.5</v>
      </c>
      <c r="E61" s="64">
        <f t="shared" si="7"/>
        <v>303.5</v>
      </c>
    </row>
    <row r="62" spans="1:5" ht="25.5" x14ac:dyDescent="0.2">
      <c r="A62" s="6" t="s">
        <v>292</v>
      </c>
      <c r="B62" s="41" t="s">
        <v>353</v>
      </c>
      <c r="C62" s="12" t="s">
        <v>68</v>
      </c>
      <c r="D62" s="64">
        <f t="shared" si="7"/>
        <v>303.5</v>
      </c>
      <c r="E62" s="64">
        <f t="shared" si="7"/>
        <v>303.5</v>
      </c>
    </row>
    <row r="63" spans="1:5" ht="25.5" x14ac:dyDescent="0.2">
      <c r="A63" s="6" t="s">
        <v>98</v>
      </c>
      <c r="B63" s="41" t="s">
        <v>353</v>
      </c>
      <c r="C63" s="12" t="s">
        <v>69</v>
      </c>
      <c r="D63" s="64">
        <f>'Пр.12 (вед18-19)'!G177</f>
        <v>303.5</v>
      </c>
      <c r="E63" s="64">
        <f>'Пр.12 (вед18-19)'!I177</f>
        <v>303.5</v>
      </c>
    </row>
    <row r="64" spans="1:5" ht="25.5" x14ac:dyDescent="0.2">
      <c r="A64" s="156" t="s">
        <v>367</v>
      </c>
      <c r="B64" s="41" t="s">
        <v>372</v>
      </c>
      <c r="C64" s="12"/>
      <c r="D64" s="64">
        <f t="shared" ref="D64:E66" si="8">D65</f>
        <v>160</v>
      </c>
      <c r="E64" s="64">
        <f t="shared" si="8"/>
        <v>160</v>
      </c>
    </row>
    <row r="65" spans="1:5" x14ac:dyDescent="0.2">
      <c r="A65" s="156" t="s">
        <v>366</v>
      </c>
      <c r="B65" s="41" t="s">
        <v>365</v>
      </c>
      <c r="C65" s="12"/>
      <c r="D65" s="64">
        <f t="shared" si="8"/>
        <v>160</v>
      </c>
      <c r="E65" s="64">
        <f t="shared" si="8"/>
        <v>160</v>
      </c>
    </row>
    <row r="66" spans="1:5" ht="25.5" x14ac:dyDescent="0.2">
      <c r="A66" s="6" t="s">
        <v>292</v>
      </c>
      <c r="B66" s="41" t="s">
        <v>365</v>
      </c>
      <c r="C66" s="12" t="s">
        <v>68</v>
      </c>
      <c r="D66" s="64">
        <f t="shared" si="8"/>
        <v>160</v>
      </c>
      <c r="E66" s="64">
        <f t="shared" si="8"/>
        <v>160</v>
      </c>
    </row>
    <row r="67" spans="1:5" ht="25.5" x14ac:dyDescent="0.2">
      <c r="A67" s="6" t="s">
        <v>98</v>
      </c>
      <c r="B67" s="41" t="s">
        <v>365</v>
      </c>
      <c r="C67" s="12" t="s">
        <v>69</v>
      </c>
      <c r="D67" s="64">
        <f>'Пр.12 (вед18-19)'!G182</f>
        <v>160</v>
      </c>
      <c r="E67" s="64">
        <f>'Пр.12 (вед18-19)'!I182</f>
        <v>160</v>
      </c>
    </row>
    <row r="68" spans="1:5" ht="38.25" x14ac:dyDescent="0.2">
      <c r="A68" s="130" t="s">
        <v>151</v>
      </c>
      <c r="B68" s="112" t="s">
        <v>212</v>
      </c>
      <c r="C68" s="113"/>
      <c r="D68" s="10">
        <f>D69+D78+D83+D88</f>
        <v>3325</v>
      </c>
      <c r="E68" s="10">
        <f>E69+E78+E83+E88</f>
        <v>3325</v>
      </c>
    </row>
    <row r="69" spans="1:5" ht="67.5" x14ac:dyDescent="0.25">
      <c r="A69" s="131" t="s">
        <v>152</v>
      </c>
      <c r="B69" s="115" t="s">
        <v>213</v>
      </c>
      <c r="C69" s="117"/>
      <c r="D69" s="116">
        <f>D70+D74</f>
        <v>870</v>
      </c>
      <c r="E69" s="116">
        <f>E70+E74</f>
        <v>870</v>
      </c>
    </row>
    <row r="70" spans="1:5" ht="13.5" x14ac:dyDescent="0.25">
      <c r="A70" s="21" t="s">
        <v>214</v>
      </c>
      <c r="B70" s="63" t="s">
        <v>215</v>
      </c>
      <c r="C70" s="117"/>
      <c r="D70" s="9">
        <f>D71</f>
        <v>850</v>
      </c>
      <c r="E70" s="9">
        <f>E71</f>
        <v>850</v>
      </c>
    </row>
    <row r="71" spans="1:5" x14ac:dyDescent="0.2">
      <c r="A71" s="21" t="s">
        <v>216</v>
      </c>
      <c r="B71" s="63" t="s">
        <v>217</v>
      </c>
      <c r="C71" s="12"/>
      <c r="D71" s="9">
        <f>D73</f>
        <v>850</v>
      </c>
      <c r="E71" s="9">
        <f>E73</f>
        <v>850</v>
      </c>
    </row>
    <row r="72" spans="1:5" ht="25.5" x14ac:dyDescent="0.2">
      <c r="A72" s="6" t="s">
        <v>292</v>
      </c>
      <c r="B72" s="63" t="s">
        <v>217</v>
      </c>
      <c r="C72" s="62" t="s">
        <v>68</v>
      </c>
      <c r="D72" s="9">
        <f>D73</f>
        <v>850</v>
      </c>
      <c r="E72" s="9">
        <f>E73</f>
        <v>850</v>
      </c>
    </row>
    <row r="73" spans="1:5" ht="25.5" x14ac:dyDescent="0.2">
      <c r="A73" s="19" t="s">
        <v>98</v>
      </c>
      <c r="B73" s="63" t="s">
        <v>217</v>
      </c>
      <c r="C73" s="62" t="s">
        <v>69</v>
      </c>
      <c r="D73" s="9">
        <f>'Пр.12 (вед18-19)'!G190</f>
        <v>850</v>
      </c>
      <c r="E73" s="9">
        <f>'Пр.12 (вед18-19)'!I190</f>
        <v>850</v>
      </c>
    </row>
    <row r="74" spans="1:5" ht="25.5" x14ac:dyDescent="0.2">
      <c r="A74" s="21" t="s">
        <v>218</v>
      </c>
      <c r="B74" s="63" t="s">
        <v>219</v>
      </c>
      <c r="C74" s="62"/>
      <c r="D74" s="9">
        <f t="shared" ref="D74:E76" si="9">D75</f>
        <v>20</v>
      </c>
      <c r="E74" s="9">
        <f t="shared" si="9"/>
        <v>20</v>
      </c>
    </row>
    <row r="75" spans="1:5" x14ac:dyDescent="0.2">
      <c r="A75" s="21" t="s">
        <v>221</v>
      </c>
      <c r="B75" s="63" t="s">
        <v>220</v>
      </c>
      <c r="C75" s="62"/>
      <c r="D75" s="9">
        <f t="shared" si="9"/>
        <v>20</v>
      </c>
      <c r="E75" s="9">
        <f t="shared" si="9"/>
        <v>20</v>
      </c>
    </row>
    <row r="76" spans="1:5" ht="25.5" x14ac:dyDescent="0.2">
      <c r="A76" s="6" t="s">
        <v>292</v>
      </c>
      <c r="B76" s="63" t="s">
        <v>220</v>
      </c>
      <c r="C76" s="62" t="s">
        <v>68</v>
      </c>
      <c r="D76" s="9">
        <f t="shared" si="9"/>
        <v>20</v>
      </c>
      <c r="E76" s="9">
        <f t="shared" si="9"/>
        <v>20</v>
      </c>
    </row>
    <row r="77" spans="1:5" ht="25.5" x14ac:dyDescent="0.2">
      <c r="A77" s="19" t="s">
        <v>98</v>
      </c>
      <c r="B77" s="63" t="s">
        <v>220</v>
      </c>
      <c r="C77" s="62" t="s">
        <v>69</v>
      </c>
      <c r="D77" s="9">
        <f>'Пр.12 (вед18-19)'!G195</f>
        <v>20</v>
      </c>
      <c r="E77" s="9">
        <f>'Пр.12 (вед18-19)'!I195</f>
        <v>20</v>
      </c>
    </row>
    <row r="78" spans="1:5" ht="66" customHeight="1" x14ac:dyDescent="0.25">
      <c r="A78" s="131" t="s">
        <v>160</v>
      </c>
      <c r="B78" s="115" t="s">
        <v>222</v>
      </c>
      <c r="C78" s="117"/>
      <c r="D78" s="116">
        <f t="shared" ref="D78:E81" si="10">D79</f>
        <v>20</v>
      </c>
      <c r="E78" s="116">
        <f t="shared" si="10"/>
        <v>20</v>
      </c>
    </row>
    <row r="79" spans="1:5" ht="25.5" x14ac:dyDescent="0.2">
      <c r="A79" s="145" t="s">
        <v>223</v>
      </c>
      <c r="B79" s="63" t="s">
        <v>369</v>
      </c>
      <c r="C79" s="12"/>
      <c r="D79" s="9">
        <f t="shared" si="10"/>
        <v>20</v>
      </c>
      <c r="E79" s="9">
        <f t="shared" si="10"/>
        <v>20</v>
      </c>
    </row>
    <row r="80" spans="1:5" x14ac:dyDescent="0.2">
      <c r="A80" s="146" t="s">
        <v>368</v>
      </c>
      <c r="B80" s="63" t="s">
        <v>370</v>
      </c>
      <c r="C80" s="12"/>
      <c r="D80" s="9">
        <f t="shared" si="10"/>
        <v>20</v>
      </c>
      <c r="E80" s="9">
        <f t="shared" si="10"/>
        <v>20</v>
      </c>
    </row>
    <row r="81" spans="1:5" ht="25.5" x14ac:dyDescent="0.2">
      <c r="A81" s="6" t="s">
        <v>292</v>
      </c>
      <c r="B81" s="63" t="s">
        <v>370</v>
      </c>
      <c r="C81" s="62" t="s">
        <v>68</v>
      </c>
      <c r="D81" s="9">
        <f t="shared" si="10"/>
        <v>20</v>
      </c>
      <c r="E81" s="9">
        <f t="shared" si="10"/>
        <v>20</v>
      </c>
    </row>
    <row r="82" spans="1:5" ht="25.5" x14ac:dyDescent="0.2">
      <c r="A82" s="6" t="s">
        <v>98</v>
      </c>
      <c r="B82" s="63" t="s">
        <v>370</v>
      </c>
      <c r="C82" s="62" t="s">
        <v>69</v>
      </c>
      <c r="D82" s="9">
        <f>'Пр.12 (вед18-19)'!G195</f>
        <v>20</v>
      </c>
      <c r="E82" s="9">
        <f>'Пр.12 (вед18-19)'!I195</f>
        <v>20</v>
      </c>
    </row>
    <row r="83" spans="1:5" ht="67.5" x14ac:dyDescent="0.25">
      <c r="A83" s="131" t="s">
        <v>153</v>
      </c>
      <c r="B83" s="115" t="s">
        <v>227</v>
      </c>
      <c r="C83" s="117"/>
      <c r="D83" s="116">
        <f>D86</f>
        <v>1885</v>
      </c>
      <c r="E83" s="116">
        <f>E86</f>
        <v>1885</v>
      </c>
    </row>
    <row r="84" spans="1:5" ht="26.25" x14ac:dyDescent="0.25">
      <c r="A84" s="21" t="s">
        <v>229</v>
      </c>
      <c r="B84" s="63" t="s">
        <v>230</v>
      </c>
      <c r="C84" s="117"/>
      <c r="D84" s="9">
        <f t="shared" ref="D84:E86" si="11">D85</f>
        <v>1885</v>
      </c>
      <c r="E84" s="9">
        <f t="shared" si="11"/>
        <v>1885</v>
      </c>
    </row>
    <row r="85" spans="1:5" x14ac:dyDescent="0.2">
      <c r="A85" s="21" t="s">
        <v>228</v>
      </c>
      <c r="B85" s="63" t="s">
        <v>231</v>
      </c>
      <c r="C85" s="12"/>
      <c r="D85" s="9">
        <f t="shared" si="11"/>
        <v>1885</v>
      </c>
      <c r="E85" s="9">
        <f t="shared" si="11"/>
        <v>1885</v>
      </c>
    </row>
    <row r="86" spans="1:5" ht="25.5" x14ac:dyDescent="0.2">
      <c r="A86" s="6" t="s">
        <v>292</v>
      </c>
      <c r="B86" s="63" t="s">
        <v>231</v>
      </c>
      <c r="C86" s="62" t="s">
        <v>68</v>
      </c>
      <c r="D86" s="9">
        <f t="shared" si="11"/>
        <v>1885</v>
      </c>
      <c r="E86" s="9">
        <f t="shared" si="11"/>
        <v>1885</v>
      </c>
    </row>
    <row r="87" spans="1:5" ht="25.5" x14ac:dyDescent="0.2">
      <c r="A87" s="19" t="s">
        <v>98</v>
      </c>
      <c r="B87" s="63" t="s">
        <v>231</v>
      </c>
      <c r="C87" s="62" t="s">
        <v>69</v>
      </c>
      <c r="D87" s="9">
        <f>'Пр.12 (вед18-19)'!G207</f>
        <v>1885</v>
      </c>
      <c r="E87" s="9">
        <f>'Пр.12 (вед18-19)'!I207</f>
        <v>1885</v>
      </c>
    </row>
    <row r="88" spans="1:5" ht="67.5" x14ac:dyDescent="0.25">
      <c r="A88" s="131" t="s">
        <v>154</v>
      </c>
      <c r="B88" s="115" t="s">
        <v>232</v>
      </c>
      <c r="C88" s="117"/>
      <c r="D88" s="116">
        <f>D90</f>
        <v>550</v>
      </c>
      <c r="E88" s="116">
        <f>E90</f>
        <v>550</v>
      </c>
    </row>
    <row r="89" spans="1:5" ht="30" customHeight="1" x14ac:dyDescent="0.25">
      <c r="A89" s="21" t="s">
        <v>233</v>
      </c>
      <c r="B89" s="63" t="s">
        <v>234</v>
      </c>
      <c r="C89" s="117"/>
      <c r="D89" s="9">
        <f t="shared" ref="D89:E91" si="12">D90</f>
        <v>550</v>
      </c>
      <c r="E89" s="9">
        <f t="shared" si="12"/>
        <v>550</v>
      </c>
    </row>
    <row r="90" spans="1:5" ht="25.5" x14ac:dyDescent="0.2">
      <c r="A90" s="21" t="s">
        <v>235</v>
      </c>
      <c r="B90" s="63" t="s">
        <v>236</v>
      </c>
      <c r="C90" s="12"/>
      <c r="D90" s="9">
        <f t="shared" si="12"/>
        <v>550</v>
      </c>
      <c r="E90" s="9">
        <f t="shared" si="12"/>
        <v>550</v>
      </c>
    </row>
    <row r="91" spans="1:5" ht="25.5" x14ac:dyDescent="0.2">
      <c r="A91" s="6" t="s">
        <v>292</v>
      </c>
      <c r="B91" s="63" t="s">
        <v>236</v>
      </c>
      <c r="C91" s="62" t="s">
        <v>68</v>
      </c>
      <c r="D91" s="9">
        <f t="shared" si="12"/>
        <v>550</v>
      </c>
      <c r="E91" s="9">
        <f t="shared" si="12"/>
        <v>550</v>
      </c>
    </row>
    <row r="92" spans="1:5" ht="25.5" x14ac:dyDescent="0.2">
      <c r="A92" s="19" t="s">
        <v>98</v>
      </c>
      <c r="B92" s="63" t="s">
        <v>236</v>
      </c>
      <c r="C92" s="62" t="s">
        <v>69</v>
      </c>
      <c r="D92" s="9">
        <f>'Пр.12 (вед18-19)'!G213</f>
        <v>550</v>
      </c>
      <c r="E92" s="9">
        <f>'Пр.12 (вед18-19)'!I213</f>
        <v>550</v>
      </c>
    </row>
    <row r="93" spans="1:5" ht="37.5" customHeight="1" x14ac:dyDescent="0.2">
      <c r="A93" s="132" t="s">
        <v>155</v>
      </c>
      <c r="B93" s="106" t="s">
        <v>237</v>
      </c>
      <c r="C93" s="106"/>
      <c r="D93" s="10">
        <f>D94+D125+D144</f>
        <v>8324.2799999999988</v>
      </c>
      <c r="E93" s="10">
        <f>E94+E125+E144</f>
        <v>7238.09</v>
      </c>
    </row>
    <row r="94" spans="1:5" ht="67.5" x14ac:dyDescent="0.25">
      <c r="A94" s="133" t="s">
        <v>157</v>
      </c>
      <c r="B94" s="134" t="s">
        <v>251</v>
      </c>
      <c r="C94" s="134"/>
      <c r="D94" s="116">
        <f>D95+D109+D113+D117+D121</f>
        <v>7579.48</v>
      </c>
      <c r="E94" s="116">
        <f>E95+E109+E113+E117+E121</f>
        <v>6331.19</v>
      </c>
    </row>
    <row r="95" spans="1:5" ht="26.25" x14ac:dyDescent="0.25">
      <c r="A95" s="104" t="s">
        <v>239</v>
      </c>
      <c r="B95" s="96" t="s">
        <v>252</v>
      </c>
      <c r="C95" s="134"/>
      <c r="D95" s="9">
        <f>D96+D103+D106</f>
        <v>6948.38</v>
      </c>
      <c r="E95" s="9">
        <f>E96+E103+E106</f>
        <v>5997.49</v>
      </c>
    </row>
    <row r="96" spans="1:5" ht="25.5" x14ac:dyDescent="0.2">
      <c r="A96" s="148" t="s">
        <v>253</v>
      </c>
      <c r="B96" s="96" t="s">
        <v>254</v>
      </c>
      <c r="C96" s="106"/>
      <c r="D96" s="9">
        <f>D97+D99+D101</f>
        <v>6239.29</v>
      </c>
      <c r="E96" s="9">
        <f>E97+E99+E101</f>
        <v>5288.4</v>
      </c>
    </row>
    <row r="97" spans="1:5" ht="51" x14ac:dyDescent="0.2">
      <c r="A97" s="6" t="s">
        <v>49</v>
      </c>
      <c r="B97" s="96" t="s">
        <v>254</v>
      </c>
      <c r="C97" s="62">
        <v>100</v>
      </c>
      <c r="D97" s="9">
        <f>D98</f>
        <v>3941.1</v>
      </c>
      <c r="E97" s="9">
        <f>E98</f>
        <v>3941.1</v>
      </c>
    </row>
    <row r="98" spans="1:5" x14ac:dyDescent="0.2">
      <c r="A98" s="67" t="s">
        <v>50</v>
      </c>
      <c r="B98" s="96" t="s">
        <v>254</v>
      </c>
      <c r="C98" s="62">
        <v>110</v>
      </c>
      <c r="D98" s="9">
        <f>'Пр.12 (вед18-19)'!G258</f>
        <v>3941.1</v>
      </c>
      <c r="E98" s="9">
        <f>'Пр.12 (вед18-19)'!I258</f>
        <v>3941.1</v>
      </c>
    </row>
    <row r="99" spans="1:5" ht="25.5" x14ac:dyDescent="0.2">
      <c r="A99" s="6" t="s">
        <v>292</v>
      </c>
      <c r="B99" s="96" t="s">
        <v>254</v>
      </c>
      <c r="C99" s="62">
        <v>200</v>
      </c>
      <c r="D99" s="9">
        <f>D100</f>
        <v>2266.9900000000002</v>
      </c>
      <c r="E99" s="9">
        <f>E100</f>
        <v>1316.1</v>
      </c>
    </row>
    <row r="100" spans="1:5" ht="25.5" x14ac:dyDescent="0.2">
      <c r="A100" s="19" t="s">
        <v>98</v>
      </c>
      <c r="B100" s="96" t="s">
        <v>254</v>
      </c>
      <c r="C100" s="62">
        <v>240</v>
      </c>
      <c r="D100" s="9">
        <f>'Пр.12 (вед18-19)'!G263</f>
        <v>2266.9900000000002</v>
      </c>
      <c r="E100" s="9">
        <f>'Пр.12 (вед18-19)'!I263</f>
        <v>1316.1</v>
      </c>
    </row>
    <row r="101" spans="1:5" x14ac:dyDescent="0.2">
      <c r="A101" s="67" t="s">
        <v>39</v>
      </c>
      <c r="B101" s="96" t="s">
        <v>254</v>
      </c>
      <c r="C101" s="62">
        <v>800</v>
      </c>
      <c r="D101" s="9">
        <f>D102</f>
        <v>31.2</v>
      </c>
      <c r="E101" s="9">
        <f>E102</f>
        <v>31.2</v>
      </c>
    </row>
    <row r="102" spans="1:5" x14ac:dyDescent="0.2">
      <c r="A102" s="67" t="s">
        <v>294</v>
      </c>
      <c r="B102" s="96" t="s">
        <v>254</v>
      </c>
      <c r="C102" s="62">
        <v>850</v>
      </c>
      <c r="D102" s="9">
        <f>'Пр.12 (вед18-19)'!G266</f>
        <v>31.2</v>
      </c>
      <c r="E102" s="9">
        <f>'Пр.12 (вед18-19)'!I267</f>
        <v>31.2</v>
      </c>
    </row>
    <row r="103" spans="1:5" ht="25.5" x14ac:dyDescent="0.2">
      <c r="A103" s="67" t="s">
        <v>120</v>
      </c>
      <c r="B103" s="96" t="s">
        <v>255</v>
      </c>
      <c r="C103" s="96"/>
      <c r="D103" s="35">
        <f>D104</f>
        <v>673.6</v>
      </c>
      <c r="E103" s="35">
        <f>E104</f>
        <v>673.6</v>
      </c>
    </row>
    <row r="104" spans="1:5" ht="51" x14ac:dyDescent="0.2">
      <c r="A104" s="6" t="s">
        <v>49</v>
      </c>
      <c r="B104" s="96" t="s">
        <v>255</v>
      </c>
      <c r="C104" s="62">
        <v>100</v>
      </c>
      <c r="D104" s="35">
        <f>D105</f>
        <v>673.6</v>
      </c>
      <c r="E104" s="35">
        <f>E105</f>
        <v>673.6</v>
      </c>
    </row>
    <row r="105" spans="1:5" x14ac:dyDescent="0.2">
      <c r="A105" s="67" t="s">
        <v>50</v>
      </c>
      <c r="B105" s="96" t="s">
        <v>255</v>
      </c>
      <c r="C105" s="62">
        <v>110</v>
      </c>
      <c r="D105" s="35">
        <f>'Пр.12 (вед18-19)'!G272</f>
        <v>673.6</v>
      </c>
      <c r="E105" s="35">
        <f>'Пр.12 (вед18-19)'!I272</f>
        <v>673.6</v>
      </c>
    </row>
    <row r="106" spans="1:5" ht="25.5" x14ac:dyDescent="0.2">
      <c r="A106" s="67" t="s">
        <v>121</v>
      </c>
      <c r="B106" s="96" t="s">
        <v>256</v>
      </c>
      <c r="C106" s="96"/>
      <c r="D106" s="35">
        <f>D107</f>
        <v>35.49</v>
      </c>
      <c r="E106" s="35">
        <f>E107</f>
        <v>35.49</v>
      </c>
    </row>
    <row r="107" spans="1:5" ht="51" x14ac:dyDescent="0.2">
      <c r="A107" s="6" t="s">
        <v>49</v>
      </c>
      <c r="B107" s="96" t="s">
        <v>256</v>
      </c>
      <c r="C107" s="62">
        <v>100</v>
      </c>
      <c r="D107" s="35">
        <f>D108</f>
        <v>35.49</v>
      </c>
      <c r="E107" s="35">
        <f>E108</f>
        <v>35.49</v>
      </c>
    </row>
    <row r="108" spans="1:5" x14ac:dyDescent="0.2">
      <c r="A108" s="67" t="s">
        <v>50</v>
      </c>
      <c r="B108" s="96" t="s">
        <v>256</v>
      </c>
      <c r="C108" s="62">
        <v>110</v>
      </c>
      <c r="D108" s="35">
        <f>'Пр.12 (вед18-19)'!G277</f>
        <v>35.49</v>
      </c>
      <c r="E108" s="35">
        <f>'Пр.12 (вед18-19)'!I277</f>
        <v>35.49</v>
      </c>
    </row>
    <row r="109" spans="1:5" ht="25.5" x14ac:dyDescent="0.2">
      <c r="A109" s="104" t="s">
        <v>257</v>
      </c>
      <c r="B109" s="96" t="s">
        <v>258</v>
      </c>
      <c r="C109" s="96"/>
      <c r="D109" s="35">
        <f t="shared" ref="D109:E111" si="13">D110</f>
        <v>19.7</v>
      </c>
      <c r="E109" s="35">
        <f t="shared" si="13"/>
        <v>19.7</v>
      </c>
    </row>
    <row r="110" spans="1:5" x14ac:dyDescent="0.2">
      <c r="A110" s="104" t="s">
        <v>259</v>
      </c>
      <c r="B110" s="96" t="s">
        <v>260</v>
      </c>
      <c r="C110" s="106"/>
      <c r="D110" s="35">
        <f t="shared" si="13"/>
        <v>19.7</v>
      </c>
      <c r="E110" s="35">
        <f t="shared" si="13"/>
        <v>19.7</v>
      </c>
    </row>
    <row r="111" spans="1:5" ht="25.5" x14ac:dyDescent="0.2">
      <c r="A111" s="6" t="s">
        <v>292</v>
      </c>
      <c r="B111" s="96" t="s">
        <v>260</v>
      </c>
      <c r="C111" s="62">
        <v>200</v>
      </c>
      <c r="D111" s="30">
        <f t="shared" si="13"/>
        <v>19.7</v>
      </c>
      <c r="E111" s="30">
        <f t="shared" si="13"/>
        <v>19.7</v>
      </c>
    </row>
    <row r="112" spans="1:5" ht="25.5" x14ac:dyDescent="0.2">
      <c r="A112" s="19" t="s">
        <v>98</v>
      </c>
      <c r="B112" s="96" t="s">
        <v>260</v>
      </c>
      <c r="C112" s="62">
        <v>240</v>
      </c>
      <c r="D112" s="30">
        <f>'Пр.12 (вед18-19)'!G248</f>
        <v>19.7</v>
      </c>
      <c r="E112" s="30">
        <f>'Пр.12 (вед18-19)'!I248</f>
        <v>19.7</v>
      </c>
    </row>
    <row r="113" spans="1:5" ht="25.5" x14ac:dyDescent="0.2">
      <c r="A113" s="67" t="s">
        <v>266</v>
      </c>
      <c r="B113" s="96" t="s">
        <v>267</v>
      </c>
      <c r="C113" s="62"/>
      <c r="D113" s="30">
        <f t="shared" ref="D113:E115" si="14">D114</f>
        <v>0</v>
      </c>
      <c r="E113" s="30">
        <f t="shared" si="14"/>
        <v>0</v>
      </c>
    </row>
    <row r="114" spans="1:5" x14ac:dyDescent="0.2">
      <c r="A114" s="67" t="s">
        <v>265</v>
      </c>
      <c r="B114" s="96" t="s">
        <v>268</v>
      </c>
      <c r="C114" s="62"/>
      <c r="D114" s="30">
        <f t="shared" si="14"/>
        <v>0</v>
      </c>
      <c r="E114" s="30">
        <f t="shared" si="14"/>
        <v>0</v>
      </c>
    </row>
    <row r="115" spans="1:5" ht="25.5" x14ac:dyDescent="0.2">
      <c r="A115" s="6" t="s">
        <v>292</v>
      </c>
      <c r="B115" s="96" t="s">
        <v>268</v>
      </c>
      <c r="C115" s="62">
        <v>200</v>
      </c>
      <c r="D115" s="30">
        <f t="shared" si="14"/>
        <v>0</v>
      </c>
      <c r="E115" s="30">
        <f t="shared" si="14"/>
        <v>0</v>
      </c>
    </row>
    <row r="116" spans="1:5" ht="25.5" x14ac:dyDescent="0.2">
      <c r="A116" s="19" t="s">
        <v>98</v>
      </c>
      <c r="B116" s="96" t="s">
        <v>268</v>
      </c>
      <c r="C116" s="62">
        <v>240</v>
      </c>
      <c r="D116" s="30"/>
      <c r="E116" s="30">
        <f>'Пр.11 (вед)'!H286</f>
        <v>0</v>
      </c>
    </row>
    <row r="117" spans="1:5" ht="25.5" customHeight="1" x14ac:dyDescent="0.2">
      <c r="A117" s="6" t="s">
        <v>359</v>
      </c>
      <c r="B117" s="96" t="s">
        <v>360</v>
      </c>
      <c r="C117" s="96"/>
      <c r="D117" s="30">
        <f t="shared" ref="D117:E119" si="15">D118</f>
        <v>118.4</v>
      </c>
      <c r="E117" s="30">
        <f t="shared" si="15"/>
        <v>118.4</v>
      </c>
    </row>
    <row r="118" spans="1:5" x14ac:dyDescent="0.2">
      <c r="A118" s="6" t="s">
        <v>361</v>
      </c>
      <c r="B118" s="96" t="s">
        <v>362</v>
      </c>
      <c r="C118" s="96"/>
      <c r="D118" s="30">
        <f t="shared" si="15"/>
        <v>118.4</v>
      </c>
      <c r="E118" s="30">
        <f t="shared" si="15"/>
        <v>118.4</v>
      </c>
    </row>
    <row r="119" spans="1:5" ht="25.5" x14ac:dyDescent="0.2">
      <c r="A119" s="6" t="s">
        <v>292</v>
      </c>
      <c r="B119" s="96" t="s">
        <v>362</v>
      </c>
      <c r="C119" s="62" t="s">
        <v>68</v>
      </c>
      <c r="D119" s="30">
        <f t="shared" si="15"/>
        <v>118.4</v>
      </c>
      <c r="E119" s="30">
        <f t="shared" si="15"/>
        <v>118.4</v>
      </c>
    </row>
    <row r="120" spans="1:5" ht="25.5" x14ac:dyDescent="0.2">
      <c r="A120" s="67" t="s">
        <v>98</v>
      </c>
      <c r="B120" s="96" t="s">
        <v>362</v>
      </c>
      <c r="C120" s="62" t="s">
        <v>69</v>
      </c>
      <c r="D120" s="30">
        <f>'Пр.12 (вед18-19)'!G283</f>
        <v>118.4</v>
      </c>
      <c r="E120" s="30">
        <f>'Пр.12 (вед18-19)'!I283</f>
        <v>118.4</v>
      </c>
    </row>
    <row r="121" spans="1:5" ht="25.5" x14ac:dyDescent="0.2">
      <c r="A121" s="67" t="s">
        <v>261</v>
      </c>
      <c r="B121" s="96" t="s">
        <v>262</v>
      </c>
      <c r="C121" s="62"/>
      <c r="D121" s="30">
        <f t="shared" ref="D121:E123" si="16">D122</f>
        <v>493</v>
      </c>
      <c r="E121" s="30">
        <f t="shared" si="16"/>
        <v>195.60000000000002</v>
      </c>
    </row>
    <row r="122" spans="1:5" x14ac:dyDescent="0.2">
      <c r="A122" s="67" t="s">
        <v>263</v>
      </c>
      <c r="B122" s="96" t="s">
        <v>264</v>
      </c>
      <c r="C122" s="62"/>
      <c r="D122" s="30">
        <f t="shared" si="16"/>
        <v>493</v>
      </c>
      <c r="E122" s="30">
        <f t="shared" si="16"/>
        <v>195.60000000000002</v>
      </c>
    </row>
    <row r="123" spans="1:5" ht="24.75" customHeight="1" x14ac:dyDescent="0.2">
      <c r="A123" s="6" t="s">
        <v>292</v>
      </c>
      <c r="B123" s="96" t="s">
        <v>264</v>
      </c>
      <c r="C123" s="62">
        <v>200</v>
      </c>
      <c r="D123" s="30">
        <f t="shared" si="16"/>
        <v>493</v>
      </c>
      <c r="E123" s="30">
        <f t="shared" si="16"/>
        <v>195.60000000000002</v>
      </c>
    </row>
    <row r="124" spans="1:5" ht="25.5" x14ac:dyDescent="0.2">
      <c r="A124" s="19" t="s">
        <v>98</v>
      </c>
      <c r="B124" s="96" t="s">
        <v>264</v>
      </c>
      <c r="C124" s="62">
        <v>240</v>
      </c>
      <c r="D124" s="30">
        <f>'Пр.12 (вед18-19)'!G288</f>
        <v>493</v>
      </c>
      <c r="E124" s="30">
        <f>'Пр.12 (вед18-19)'!I288</f>
        <v>195.60000000000002</v>
      </c>
    </row>
    <row r="125" spans="1:5" ht="67.5" x14ac:dyDescent="0.25">
      <c r="A125" s="133" t="s">
        <v>156</v>
      </c>
      <c r="B125" s="115" t="s">
        <v>238</v>
      </c>
      <c r="C125" s="128"/>
      <c r="D125" s="116">
        <f>D126+D132+D136+D140</f>
        <v>616.00000000000011</v>
      </c>
      <c r="E125" s="116">
        <f>E126+E132+E136+E140</f>
        <v>778.1</v>
      </c>
    </row>
    <row r="126" spans="1:5" ht="26.25" x14ac:dyDescent="0.25">
      <c r="A126" s="104" t="s">
        <v>239</v>
      </c>
      <c r="B126" s="63" t="s">
        <v>240</v>
      </c>
      <c r="C126" s="128"/>
      <c r="D126" s="116">
        <f>D127</f>
        <v>553.20000000000005</v>
      </c>
      <c r="E126" s="116">
        <f>E127</f>
        <v>715.3</v>
      </c>
    </row>
    <row r="127" spans="1:5" ht="25.5" x14ac:dyDescent="0.2">
      <c r="A127" s="148" t="s">
        <v>241</v>
      </c>
      <c r="B127" s="63" t="s">
        <v>242</v>
      </c>
      <c r="C127" s="62"/>
      <c r="D127" s="9">
        <f>D128+D130</f>
        <v>553.20000000000005</v>
      </c>
      <c r="E127" s="9">
        <f>E128+E130</f>
        <v>715.3</v>
      </c>
    </row>
    <row r="128" spans="1:5" ht="51" x14ac:dyDescent="0.2">
      <c r="A128" s="6" t="s">
        <v>49</v>
      </c>
      <c r="B128" s="63" t="s">
        <v>242</v>
      </c>
      <c r="C128" s="62">
        <v>100</v>
      </c>
      <c r="D128" s="9">
        <f>D129</f>
        <v>414.5</v>
      </c>
      <c r="E128" s="9">
        <f>E129</f>
        <v>459.5</v>
      </c>
    </row>
    <row r="129" spans="1:5" x14ac:dyDescent="0.2">
      <c r="A129" s="67" t="s">
        <v>50</v>
      </c>
      <c r="B129" s="63" t="s">
        <v>242</v>
      </c>
      <c r="C129" s="62">
        <v>110</v>
      </c>
      <c r="D129" s="9">
        <f>'Пр.12 (вед18-19)'!G222</f>
        <v>414.5</v>
      </c>
      <c r="E129" s="9">
        <f>'Пр.12 (вед18-19)'!I222</f>
        <v>459.5</v>
      </c>
    </row>
    <row r="130" spans="1:5" ht="25.5" x14ac:dyDescent="0.2">
      <c r="A130" s="6" t="s">
        <v>292</v>
      </c>
      <c r="B130" s="63" t="s">
        <v>242</v>
      </c>
      <c r="C130" s="62" t="s">
        <v>68</v>
      </c>
      <c r="D130" s="9">
        <f>D131</f>
        <v>138.69999999999999</v>
      </c>
      <c r="E130" s="9">
        <f>E131</f>
        <v>255.8</v>
      </c>
    </row>
    <row r="131" spans="1:5" ht="25.5" x14ac:dyDescent="0.2">
      <c r="A131" s="6" t="s">
        <v>98</v>
      </c>
      <c r="B131" s="63" t="s">
        <v>242</v>
      </c>
      <c r="C131" s="62" t="s">
        <v>69</v>
      </c>
      <c r="D131" s="9">
        <f>'Пр.12 (вед18-19)'!G253</f>
        <v>138.69999999999999</v>
      </c>
      <c r="E131" s="9">
        <f>'Пр.12 (вед18-19)'!I253</f>
        <v>255.8</v>
      </c>
    </row>
    <row r="132" spans="1:5" ht="38.25" x14ac:dyDescent="0.2">
      <c r="A132" s="6" t="s">
        <v>355</v>
      </c>
      <c r="B132" s="63" t="s">
        <v>356</v>
      </c>
      <c r="C132" s="62"/>
      <c r="D132" s="9">
        <f t="shared" ref="D132:E134" si="17">D133</f>
        <v>8.1</v>
      </c>
      <c r="E132" s="9">
        <f t="shared" si="17"/>
        <v>8.1</v>
      </c>
    </row>
    <row r="133" spans="1:5" ht="25.5" x14ac:dyDescent="0.2">
      <c r="A133" s="6" t="s">
        <v>357</v>
      </c>
      <c r="B133" s="63" t="s">
        <v>358</v>
      </c>
      <c r="C133" s="62"/>
      <c r="D133" s="9">
        <f t="shared" si="17"/>
        <v>8.1</v>
      </c>
      <c r="E133" s="9">
        <f t="shared" si="17"/>
        <v>8.1</v>
      </c>
    </row>
    <row r="134" spans="1:5" ht="25.5" x14ac:dyDescent="0.2">
      <c r="A134" s="6" t="s">
        <v>292</v>
      </c>
      <c r="B134" s="63" t="s">
        <v>358</v>
      </c>
      <c r="C134" s="62" t="s">
        <v>68</v>
      </c>
      <c r="D134" s="9">
        <f t="shared" si="17"/>
        <v>8.1</v>
      </c>
      <c r="E134" s="9">
        <f t="shared" si="17"/>
        <v>8.1</v>
      </c>
    </row>
    <row r="135" spans="1:5" ht="25.5" x14ac:dyDescent="0.2">
      <c r="A135" s="6" t="s">
        <v>98</v>
      </c>
      <c r="B135" s="63" t="s">
        <v>358</v>
      </c>
      <c r="C135" s="62" t="s">
        <v>69</v>
      </c>
      <c r="D135" s="9">
        <f>'Пр.12 (вед18-19)'!G229</f>
        <v>8.1</v>
      </c>
      <c r="E135" s="9">
        <f>'Пр.12 (вед18-19)'!I229</f>
        <v>8.1</v>
      </c>
    </row>
    <row r="136" spans="1:5" ht="25.5" x14ac:dyDescent="0.2">
      <c r="A136" s="6" t="s">
        <v>243</v>
      </c>
      <c r="B136" s="63" t="s">
        <v>245</v>
      </c>
      <c r="C136" s="62"/>
      <c r="D136" s="9">
        <f t="shared" ref="D136:E138" si="18">D137</f>
        <v>53.7</v>
      </c>
      <c r="E136" s="9">
        <f t="shared" si="18"/>
        <v>53.7</v>
      </c>
    </row>
    <row r="137" spans="1:5" ht="25.5" x14ac:dyDescent="0.2">
      <c r="A137" s="6" t="s">
        <v>244</v>
      </c>
      <c r="B137" s="63" t="s">
        <v>246</v>
      </c>
      <c r="C137" s="62"/>
      <c r="D137" s="9">
        <f t="shared" si="18"/>
        <v>53.7</v>
      </c>
      <c r="E137" s="9">
        <f t="shared" si="18"/>
        <v>53.7</v>
      </c>
    </row>
    <row r="138" spans="1:5" ht="25.5" x14ac:dyDescent="0.2">
      <c r="A138" s="6" t="s">
        <v>292</v>
      </c>
      <c r="B138" s="63" t="s">
        <v>246</v>
      </c>
      <c r="C138" s="62" t="s">
        <v>68</v>
      </c>
      <c r="D138" s="9">
        <f t="shared" si="18"/>
        <v>53.7</v>
      </c>
      <c r="E138" s="9">
        <f t="shared" si="18"/>
        <v>53.7</v>
      </c>
    </row>
    <row r="139" spans="1:5" ht="25.5" x14ac:dyDescent="0.2">
      <c r="A139" s="19" t="s">
        <v>98</v>
      </c>
      <c r="B139" s="63" t="s">
        <v>246</v>
      </c>
      <c r="C139" s="62" t="s">
        <v>69</v>
      </c>
      <c r="D139" s="9">
        <f>'Пр.12 (вед18-19)'!G234</f>
        <v>53.7</v>
      </c>
      <c r="E139" s="9">
        <f>'Пр.12 (вед18-19)'!I234</f>
        <v>53.7</v>
      </c>
    </row>
    <row r="140" spans="1:5" ht="15" customHeight="1" x14ac:dyDescent="0.2">
      <c r="A140" s="105" t="s">
        <v>247</v>
      </c>
      <c r="B140" s="63" t="s">
        <v>249</v>
      </c>
      <c r="C140" s="62"/>
      <c r="D140" s="9">
        <f t="shared" ref="D140:E142" si="19">D141</f>
        <v>1</v>
      </c>
      <c r="E140" s="9">
        <f t="shared" si="19"/>
        <v>1</v>
      </c>
    </row>
    <row r="141" spans="1:5" x14ac:dyDescent="0.2">
      <c r="A141" s="105" t="s">
        <v>248</v>
      </c>
      <c r="B141" s="63" t="s">
        <v>250</v>
      </c>
      <c r="C141" s="62"/>
      <c r="D141" s="9">
        <f t="shared" si="19"/>
        <v>1</v>
      </c>
      <c r="E141" s="9">
        <f t="shared" si="19"/>
        <v>1</v>
      </c>
    </row>
    <row r="142" spans="1:5" ht="25.5" x14ac:dyDescent="0.2">
      <c r="A142" s="6" t="s">
        <v>292</v>
      </c>
      <c r="B142" s="63" t="s">
        <v>250</v>
      </c>
      <c r="C142" s="62" t="s">
        <v>68</v>
      </c>
      <c r="D142" s="9">
        <f t="shared" si="19"/>
        <v>1</v>
      </c>
      <c r="E142" s="9">
        <f t="shared" si="19"/>
        <v>1</v>
      </c>
    </row>
    <row r="143" spans="1:5" ht="25.5" x14ac:dyDescent="0.2">
      <c r="A143" s="19" t="s">
        <v>98</v>
      </c>
      <c r="B143" s="63" t="s">
        <v>250</v>
      </c>
      <c r="C143" s="62" t="s">
        <v>69</v>
      </c>
      <c r="D143" s="9">
        <f>'Пр.12 (вед18-19)'!G239</f>
        <v>1</v>
      </c>
      <c r="E143" s="9">
        <f>'Пр.12 (вед18-19)'!I239</f>
        <v>1</v>
      </c>
    </row>
    <row r="144" spans="1:5" ht="67.5" x14ac:dyDescent="0.25">
      <c r="A144" s="114" t="s">
        <v>159</v>
      </c>
      <c r="B144" s="128" t="s">
        <v>275</v>
      </c>
      <c r="C144" s="117"/>
      <c r="D144" s="116">
        <f>D145+D149+D153</f>
        <v>128.80000000000001</v>
      </c>
      <c r="E144" s="116">
        <f>E145+E149+E153</f>
        <v>128.80000000000001</v>
      </c>
    </row>
    <row r="145" spans="1:5" ht="26.25" x14ac:dyDescent="0.25">
      <c r="A145" s="95" t="s">
        <v>276</v>
      </c>
      <c r="B145" s="62" t="s">
        <v>278</v>
      </c>
      <c r="C145" s="117"/>
      <c r="D145" s="116">
        <f>D146</f>
        <v>48.6</v>
      </c>
      <c r="E145" s="116">
        <f>E146</f>
        <v>48.6</v>
      </c>
    </row>
    <row r="146" spans="1:5" ht="13.5" customHeight="1" x14ac:dyDescent="0.2">
      <c r="A146" s="95" t="s">
        <v>277</v>
      </c>
      <c r="B146" s="62" t="s">
        <v>279</v>
      </c>
      <c r="C146" s="12"/>
      <c r="D146" s="9">
        <f>D147</f>
        <v>48.6</v>
      </c>
      <c r="E146" s="9">
        <f>E147</f>
        <v>48.6</v>
      </c>
    </row>
    <row r="147" spans="1:5" ht="25.5" x14ac:dyDescent="0.2">
      <c r="A147" s="6" t="s">
        <v>292</v>
      </c>
      <c r="B147" s="62" t="s">
        <v>279</v>
      </c>
      <c r="C147" s="12">
        <v>200</v>
      </c>
      <c r="D147" s="9">
        <f t="shared" ref="D147:E147" si="20">D148</f>
        <v>48.6</v>
      </c>
      <c r="E147" s="9">
        <f t="shared" si="20"/>
        <v>48.6</v>
      </c>
    </row>
    <row r="148" spans="1:5" ht="25.5" x14ac:dyDescent="0.2">
      <c r="A148" s="19" t="s">
        <v>98</v>
      </c>
      <c r="B148" s="62" t="s">
        <v>279</v>
      </c>
      <c r="C148" s="12">
        <v>240</v>
      </c>
      <c r="D148" s="9">
        <f>'Пр.12 (вед18-19)'!G306</f>
        <v>48.6</v>
      </c>
      <c r="E148" s="9">
        <f>'Пр.12 (вед18-19)'!I306</f>
        <v>48.6</v>
      </c>
    </row>
    <row r="149" spans="1:5" x14ac:dyDescent="0.2">
      <c r="A149" s="95" t="s">
        <v>280</v>
      </c>
      <c r="B149" s="62" t="s">
        <v>282</v>
      </c>
      <c r="C149" s="12"/>
      <c r="D149" s="9">
        <f t="shared" ref="D149:E151" si="21">D150</f>
        <v>17</v>
      </c>
      <c r="E149" s="9">
        <f t="shared" si="21"/>
        <v>17</v>
      </c>
    </row>
    <row r="150" spans="1:5" x14ac:dyDescent="0.2">
      <c r="A150" s="6" t="s">
        <v>281</v>
      </c>
      <c r="B150" s="62" t="s">
        <v>283</v>
      </c>
      <c r="C150" s="12"/>
      <c r="D150" s="9">
        <f t="shared" si="21"/>
        <v>17</v>
      </c>
      <c r="E150" s="9">
        <f t="shared" si="21"/>
        <v>17</v>
      </c>
    </row>
    <row r="151" spans="1:5" ht="25.5" x14ac:dyDescent="0.2">
      <c r="A151" s="6" t="s">
        <v>292</v>
      </c>
      <c r="B151" s="62" t="s">
        <v>283</v>
      </c>
      <c r="C151" s="12">
        <v>200</v>
      </c>
      <c r="D151" s="9">
        <f t="shared" si="21"/>
        <v>17</v>
      </c>
      <c r="E151" s="9">
        <f t="shared" si="21"/>
        <v>17</v>
      </c>
    </row>
    <row r="152" spans="1:5" ht="25.5" x14ac:dyDescent="0.2">
      <c r="A152" s="19" t="s">
        <v>98</v>
      </c>
      <c r="B152" s="62" t="s">
        <v>283</v>
      </c>
      <c r="C152" s="12">
        <v>240</v>
      </c>
      <c r="D152" s="9">
        <f>'Пр.12 (вед18-19)'!G311</f>
        <v>17</v>
      </c>
      <c r="E152" s="9">
        <f>'Пр.12 (вед18-19)'!I311</f>
        <v>17</v>
      </c>
    </row>
    <row r="153" spans="1:5" x14ac:dyDescent="0.2">
      <c r="A153" s="95" t="s">
        <v>284</v>
      </c>
      <c r="B153" s="62" t="s">
        <v>286</v>
      </c>
      <c r="C153" s="12"/>
      <c r="D153" s="9">
        <f t="shared" ref="D153:E155" si="22">D154</f>
        <v>63.2</v>
      </c>
      <c r="E153" s="9">
        <f t="shared" si="22"/>
        <v>63.2</v>
      </c>
    </row>
    <row r="154" spans="1:5" x14ac:dyDescent="0.2">
      <c r="A154" s="95" t="s">
        <v>285</v>
      </c>
      <c r="B154" s="62" t="s">
        <v>287</v>
      </c>
      <c r="C154" s="12"/>
      <c r="D154" s="9">
        <f t="shared" si="22"/>
        <v>63.2</v>
      </c>
      <c r="E154" s="9">
        <f t="shared" si="22"/>
        <v>63.2</v>
      </c>
    </row>
    <row r="155" spans="1:5" ht="25.5" x14ac:dyDescent="0.2">
      <c r="A155" s="6" t="s">
        <v>292</v>
      </c>
      <c r="B155" s="62" t="s">
        <v>287</v>
      </c>
      <c r="C155" s="12">
        <v>200</v>
      </c>
      <c r="D155" s="9">
        <f t="shared" si="22"/>
        <v>63.2</v>
      </c>
      <c r="E155" s="9">
        <f t="shared" si="22"/>
        <v>63.2</v>
      </c>
    </row>
    <row r="156" spans="1:5" ht="25.5" x14ac:dyDescent="0.2">
      <c r="A156" s="19" t="s">
        <v>98</v>
      </c>
      <c r="B156" s="62" t="s">
        <v>287</v>
      </c>
      <c r="C156" s="12">
        <v>240</v>
      </c>
      <c r="D156" s="9">
        <f>'Пр.12 (вед18-19)'!G316</f>
        <v>63.2</v>
      </c>
      <c r="E156" s="9">
        <f>'Пр.12 (вед18-19)'!I316</f>
        <v>63.2</v>
      </c>
    </row>
    <row r="157" spans="1:5" ht="51" x14ac:dyDescent="0.2">
      <c r="A157" s="124" t="s">
        <v>337</v>
      </c>
      <c r="B157" s="159" t="s">
        <v>338</v>
      </c>
      <c r="C157" s="12"/>
      <c r="D157" s="160">
        <f t="shared" ref="D157:E161" si="23">D158</f>
        <v>17.899999999999999</v>
      </c>
      <c r="E157" s="160">
        <f t="shared" si="23"/>
        <v>17.899999999999999</v>
      </c>
    </row>
    <row r="158" spans="1:5" ht="67.5" x14ac:dyDescent="0.25">
      <c r="A158" s="114" t="s">
        <v>339</v>
      </c>
      <c r="B158" s="128" t="s">
        <v>340</v>
      </c>
      <c r="C158" s="117"/>
      <c r="D158" s="116">
        <f t="shared" si="23"/>
        <v>17.899999999999999</v>
      </c>
      <c r="E158" s="116">
        <f t="shared" si="23"/>
        <v>17.899999999999999</v>
      </c>
    </row>
    <row r="159" spans="1:5" ht="27" customHeight="1" x14ac:dyDescent="0.2">
      <c r="A159" s="157" t="s">
        <v>341</v>
      </c>
      <c r="B159" s="62" t="s">
        <v>342</v>
      </c>
      <c r="C159" s="12"/>
      <c r="D159" s="9">
        <f t="shared" si="23"/>
        <v>17.899999999999999</v>
      </c>
      <c r="E159" s="9">
        <f t="shared" si="23"/>
        <v>17.899999999999999</v>
      </c>
    </row>
    <row r="160" spans="1:5" ht="25.5" x14ac:dyDescent="0.2">
      <c r="A160" s="158" t="s">
        <v>187</v>
      </c>
      <c r="B160" s="63" t="s">
        <v>343</v>
      </c>
      <c r="C160" s="12"/>
      <c r="D160" s="9">
        <f t="shared" si="23"/>
        <v>17.899999999999999</v>
      </c>
      <c r="E160" s="9">
        <f t="shared" si="23"/>
        <v>17.899999999999999</v>
      </c>
    </row>
    <row r="161" spans="1:5" ht="25.5" x14ac:dyDescent="0.2">
      <c r="A161" s="67" t="s">
        <v>292</v>
      </c>
      <c r="B161" s="63" t="s">
        <v>343</v>
      </c>
      <c r="C161" s="12">
        <v>200</v>
      </c>
      <c r="D161" s="9">
        <f t="shared" si="23"/>
        <v>17.899999999999999</v>
      </c>
      <c r="E161" s="9">
        <f t="shared" si="23"/>
        <v>17.899999999999999</v>
      </c>
    </row>
    <row r="162" spans="1:5" ht="25.5" x14ac:dyDescent="0.2">
      <c r="A162" s="67" t="s">
        <v>98</v>
      </c>
      <c r="B162" s="63" t="s">
        <v>343</v>
      </c>
      <c r="C162" s="12">
        <v>240</v>
      </c>
      <c r="D162" s="9">
        <f>'Пр.12 (вед18-19)'!G120</f>
        <v>17.899999999999999</v>
      </c>
      <c r="E162" s="9">
        <f>'Пр.12 (вед18-19)'!I120</f>
        <v>17.899999999999999</v>
      </c>
    </row>
    <row r="163" spans="1:5" ht="38.25" x14ac:dyDescent="0.2">
      <c r="A163" s="124" t="s">
        <v>371</v>
      </c>
      <c r="B163" s="159" t="s">
        <v>317</v>
      </c>
      <c r="C163" s="12"/>
      <c r="D163" s="160">
        <f>D164+D167+D170+D175+D178+D183+D188+D191+D194+D197+D200</f>
        <v>18779</v>
      </c>
      <c r="E163" s="160">
        <f>E164+E167+E170+E175+E178+E183+E188+E191+E194+E197+E200</f>
        <v>18674.5</v>
      </c>
    </row>
    <row r="164" spans="1:5" ht="25.5" x14ac:dyDescent="0.2">
      <c r="A164" s="20" t="s">
        <v>318</v>
      </c>
      <c r="B164" s="12" t="s">
        <v>319</v>
      </c>
      <c r="C164" s="12"/>
      <c r="D164" s="9">
        <f>D165</f>
        <v>1848.1000000000001</v>
      </c>
      <c r="E164" s="9">
        <f>E165</f>
        <v>1848.1000000000001</v>
      </c>
    </row>
    <row r="165" spans="1:5" ht="51" x14ac:dyDescent="0.2">
      <c r="A165" s="6" t="s">
        <v>49</v>
      </c>
      <c r="B165" s="12" t="s">
        <v>319</v>
      </c>
      <c r="C165" s="12">
        <v>100</v>
      </c>
      <c r="D165" s="9">
        <f>D166</f>
        <v>1848.1000000000001</v>
      </c>
      <c r="E165" s="9">
        <f>E166</f>
        <v>1848.1000000000001</v>
      </c>
    </row>
    <row r="166" spans="1:5" ht="25.5" x14ac:dyDescent="0.2">
      <c r="A166" s="6" t="s">
        <v>38</v>
      </c>
      <c r="B166" s="12" t="s">
        <v>319</v>
      </c>
      <c r="C166" s="12">
        <v>120</v>
      </c>
      <c r="D166" s="9">
        <f>'Пр.12 (вед18-19)'!G18</f>
        <v>1848.1000000000001</v>
      </c>
      <c r="E166" s="9">
        <f>'Пр.12 (вед18-19)'!I18</f>
        <v>1848.1000000000001</v>
      </c>
    </row>
    <row r="167" spans="1:5" ht="38.25" x14ac:dyDescent="0.2">
      <c r="A167" s="20" t="s">
        <v>320</v>
      </c>
      <c r="B167" s="63" t="s">
        <v>321</v>
      </c>
      <c r="C167" s="12"/>
      <c r="D167" s="9">
        <f>D168</f>
        <v>11305</v>
      </c>
      <c r="E167" s="9">
        <f>E168</f>
        <v>11305</v>
      </c>
    </row>
    <row r="168" spans="1:5" ht="51" x14ac:dyDescent="0.2">
      <c r="A168" s="6" t="s">
        <v>49</v>
      </c>
      <c r="B168" s="63" t="s">
        <v>321</v>
      </c>
      <c r="C168" s="12">
        <v>100</v>
      </c>
      <c r="D168" s="9">
        <f>D169</f>
        <v>11305</v>
      </c>
      <c r="E168" s="9">
        <f>E169</f>
        <v>11305</v>
      </c>
    </row>
    <row r="169" spans="1:5" ht="25.5" x14ac:dyDescent="0.2">
      <c r="A169" s="6" t="s">
        <v>38</v>
      </c>
      <c r="B169" s="63" t="s">
        <v>321</v>
      </c>
      <c r="C169" s="12">
        <v>120</v>
      </c>
      <c r="D169" s="9">
        <f>'Пр.12 (вед18-19)'!G25</f>
        <v>11305</v>
      </c>
      <c r="E169" s="9">
        <f>'Пр.12 (вед18-19)'!I25</f>
        <v>11305</v>
      </c>
    </row>
    <row r="170" spans="1:5" ht="38.25" x14ac:dyDescent="0.2">
      <c r="A170" s="19" t="s">
        <v>333</v>
      </c>
      <c r="B170" s="41" t="s">
        <v>334</v>
      </c>
      <c r="C170" s="12"/>
      <c r="D170" s="9">
        <f>D171+D173</f>
        <v>80.399999999999991</v>
      </c>
      <c r="E170" s="9">
        <f>E171+E173</f>
        <v>80.399999999999991</v>
      </c>
    </row>
    <row r="171" spans="1:5" ht="51" x14ac:dyDescent="0.2">
      <c r="A171" s="20" t="s">
        <v>96</v>
      </c>
      <c r="B171" s="41" t="s">
        <v>334</v>
      </c>
      <c r="C171" s="12" t="s">
        <v>66</v>
      </c>
      <c r="D171" s="9">
        <f>D172</f>
        <v>65.099999999999994</v>
      </c>
      <c r="E171" s="9">
        <f>E172</f>
        <v>65.099999999999994</v>
      </c>
    </row>
    <row r="172" spans="1:5" ht="25.5" x14ac:dyDescent="0.2">
      <c r="A172" s="6" t="s">
        <v>38</v>
      </c>
      <c r="B172" s="41" t="s">
        <v>334</v>
      </c>
      <c r="C172" s="12">
        <v>120</v>
      </c>
      <c r="D172" s="9">
        <f>'Пр.12 (вед18-19)'!G92</f>
        <v>65.099999999999994</v>
      </c>
      <c r="E172" s="9">
        <f>'Пр.12 (вед18-19)'!I92</f>
        <v>65.099999999999994</v>
      </c>
    </row>
    <row r="173" spans="1:5" ht="25.5" x14ac:dyDescent="0.2">
      <c r="A173" s="6" t="s">
        <v>292</v>
      </c>
      <c r="B173" s="41" t="s">
        <v>334</v>
      </c>
      <c r="C173" s="12">
        <v>200</v>
      </c>
      <c r="D173" s="9">
        <f>D174</f>
        <v>15.3</v>
      </c>
      <c r="E173" s="9">
        <f>E174</f>
        <v>15.3</v>
      </c>
    </row>
    <row r="174" spans="1:5" ht="25.5" x14ac:dyDescent="0.2">
      <c r="A174" s="6" t="s">
        <v>98</v>
      </c>
      <c r="B174" s="41" t="s">
        <v>334</v>
      </c>
      <c r="C174" s="12">
        <v>240</v>
      </c>
      <c r="D174" s="9">
        <f>'Пр.12 (вед18-19)'!G96</f>
        <v>15.3</v>
      </c>
      <c r="E174" s="9">
        <f>'Пр.12 (вед18-19)'!I96</f>
        <v>15.3</v>
      </c>
    </row>
    <row r="175" spans="1:5" ht="38.25" x14ac:dyDescent="0.2">
      <c r="A175" s="19" t="s">
        <v>335</v>
      </c>
      <c r="B175" s="41" t="s">
        <v>336</v>
      </c>
      <c r="C175" s="12"/>
      <c r="D175" s="9">
        <f>D176</f>
        <v>40.200000000000003</v>
      </c>
      <c r="E175" s="9">
        <f>E176</f>
        <v>40.200000000000003</v>
      </c>
    </row>
    <row r="176" spans="1:5" ht="25.5" x14ac:dyDescent="0.2">
      <c r="A176" s="6" t="s">
        <v>292</v>
      </c>
      <c r="B176" s="41" t="s">
        <v>336</v>
      </c>
      <c r="C176" s="12">
        <v>200</v>
      </c>
      <c r="D176" s="9">
        <f>D177</f>
        <v>40.200000000000003</v>
      </c>
      <c r="E176" s="9">
        <f>E177</f>
        <v>40.200000000000003</v>
      </c>
    </row>
    <row r="177" spans="1:5" ht="25.5" x14ac:dyDescent="0.2">
      <c r="A177" s="6" t="s">
        <v>98</v>
      </c>
      <c r="B177" s="41" t="s">
        <v>336</v>
      </c>
      <c r="C177" s="12">
        <v>240</v>
      </c>
      <c r="D177" s="9">
        <f>'Пр.12 (вед18-19)'!G100</f>
        <v>40.200000000000003</v>
      </c>
      <c r="E177" s="9">
        <f>'Пр.12 (вед18-19)'!I100</f>
        <v>40.200000000000003</v>
      </c>
    </row>
    <row r="178" spans="1:5" ht="38.25" x14ac:dyDescent="0.2">
      <c r="A178" s="6" t="s">
        <v>331</v>
      </c>
      <c r="B178" s="41" t="s">
        <v>332</v>
      </c>
      <c r="C178" s="12"/>
      <c r="D178" s="9">
        <f>D179+D181</f>
        <v>378.2</v>
      </c>
      <c r="E178" s="9">
        <f>E179+E181</f>
        <v>378.2</v>
      </c>
    </row>
    <row r="179" spans="1:5" ht="51" x14ac:dyDescent="0.2">
      <c r="A179" s="20" t="s">
        <v>96</v>
      </c>
      <c r="B179" s="41" t="s">
        <v>332</v>
      </c>
      <c r="C179" s="12">
        <v>100</v>
      </c>
      <c r="D179" s="9">
        <f>D180</f>
        <v>369.5</v>
      </c>
      <c r="E179" s="9">
        <f>E180</f>
        <v>369.5</v>
      </c>
    </row>
    <row r="180" spans="1:5" ht="25.5" x14ac:dyDescent="0.2">
      <c r="A180" s="6" t="s">
        <v>38</v>
      </c>
      <c r="B180" s="41" t="s">
        <v>332</v>
      </c>
      <c r="C180" s="12">
        <v>120</v>
      </c>
      <c r="D180" s="9">
        <f>'Пр.12 (вед18-19)'!G80</f>
        <v>369.5</v>
      </c>
      <c r="E180" s="9">
        <f>'Пр.12 (вед18-19)'!I79</f>
        <v>369.5</v>
      </c>
    </row>
    <row r="181" spans="1:5" ht="25.5" x14ac:dyDescent="0.2">
      <c r="A181" s="6" t="s">
        <v>292</v>
      </c>
      <c r="B181" s="41" t="s">
        <v>332</v>
      </c>
      <c r="C181" s="12">
        <v>200</v>
      </c>
      <c r="D181" s="9">
        <f>D182</f>
        <v>8.6999999999999993</v>
      </c>
      <c r="E181" s="9">
        <f>E182</f>
        <v>8.6999999999999993</v>
      </c>
    </row>
    <row r="182" spans="1:5" ht="25.5" x14ac:dyDescent="0.2">
      <c r="A182" s="6" t="s">
        <v>98</v>
      </c>
      <c r="B182" s="41" t="s">
        <v>332</v>
      </c>
      <c r="C182" s="12">
        <v>240</v>
      </c>
      <c r="D182" s="9">
        <f>'Пр.12 (вед18-19)'!G85</f>
        <v>8.6999999999999993</v>
      </c>
      <c r="E182" s="9">
        <f>'Пр.12 (вед18-19)'!I85</f>
        <v>8.6999999999999993</v>
      </c>
    </row>
    <row r="183" spans="1:5" ht="25.5" x14ac:dyDescent="0.2">
      <c r="A183" s="6" t="s">
        <v>324</v>
      </c>
      <c r="B183" s="41" t="s">
        <v>325</v>
      </c>
      <c r="C183" s="12"/>
      <c r="D183" s="9">
        <f>D184+D186</f>
        <v>2104.5</v>
      </c>
      <c r="E183" s="9">
        <f>E184+E186</f>
        <v>2104.5</v>
      </c>
    </row>
    <row r="184" spans="1:5" s="143" customFormat="1" ht="25.5" x14ac:dyDescent="0.2">
      <c r="A184" s="6" t="s">
        <v>292</v>
      </c>
      <c r="B184" s="41" t="s">
        <v>325</v>
      </c>
      <c r="C184" s="12">
        <v>200</v>
      </c>
      <c r="D184" s="9">
        <f>D185</f>
        <v>2014.5</v>
      </c>
      <c r="E184" s="9">
        <f>E185</f>
        <v>2014.5</v>
      </c>
    </row>
    <row r="185" spans="1:5" ht="25.5" x14ac:dyDescent="0.2">
      <c r="A185" s="6" t="s">
        <v>98</v>
      </c>
      <c r="B185" s="41" t="s">
        <v>325</v>
      </c>
      <c r="C185" s="12">
        <v>240</v>
      </c>
      <c r="D185" s="9">
        <f>'Пр.12 (вед18-19)'!G63+'Пр.12 (вед18-19)'!G159</f>
        <v>2014.5</v>
      </c>
      <c r="E185" s="9">
        <f>'Пр.12 (вед18-19)'!I159+'Пр.12 (вед18-19)'!I63</f>
        <v>2014.5</v>
      </c>
    </row>
    <row r="186" spans="1:5" x14ac:dyDescent="0.2">
      <c r="A186" s="6" t="s">
        <v>39</v>
      </c>
      <c r="B186" s="41" t="s">
        <v>325</v>
      </c>
      <c r="C186" s="12">
        <v>800</v>
      </c>
      <c r="D186" s="9">
        <f>D187</f>
        <v>90</v>
      </c>
      <c r="E186" s="9">
        <f>E187</f>
        <v>90</v>
      </c>
    </row>
    <row r="187" spans="1:5" x14ac:dyDescent="0.2">
      <c r="A187" s="6" t="s">
        <v>294</v>
      </c>
      <c r="B187" s="41" t="s">
        <v>325</v>
      </c>
      <c r="C187" s="12">
        <v>850</v>
      </c>
      <c r="D187" s="9">
        <f>'Пр.12 (вед18-19)'!G66</f>
        <v>90</v>
      </c>
      <c r="E187" s="9">
        <f>'Пр.12 (вед18-19)'!I66</f>
        <v>90</v>
      </c>
    </row>
    <row r="188" spans="1:5" ht="38.25" x14ac:dyDescent="0.2">
      <c r="A188" s="67" t="s">
        <v>345</v>
      </c>
      <c r="B188" s="41" t="s">
        <v>346</v>
      </c>
      <c r="C188" s="12"/>
      <c r="D188" s="9">
        <f>D189</f>
        <v>2390.8000000000002</v>
      </c>
      <c r="E188" s="9">
        <f>E189</f>
        <v>2286.3000000000002</v>
      </c>
    </row>
    <row r="189" spans="1:5" ht="25.5" x14ac:dyDescent="0.2">
      <c r="A189" s="6" t="s">
        <v>292</v>
      </c>
      <c r="B189" s="41" t="s">
        <v>346</v>
      </c>
      <c r="C189" s="12">
        <v>200</v>
      </c>
      <c r="D189" s="9">
        <f>D190</f>
        <v>2390.8000000000002</v>
      </c>
      <c r="E189" s="9">
        <f>E190</f>
        <v>2286.3000000000002</v>
      </c>
    </row>
    <row r="190" spans="1:5" ht="25.5" x14ac:dyDescent="0.2">
      <c r="A190" s="6" t="s">
        <v>98</v>
      </c>
      <c r="B190" s="41" t="s">
        <v>346</v>
      </c>
      <c r="C190" s="12">
        <v>240</v>
      </c>
      <c r="D190" s="9">
        <f>'Пр.12 (вед18-19)'!G127</f>
        <v>2390.8000000000002</v>
      </c>
      <c r="E190" s="9">
        <f>'Пр.12 (вед18-19)'!I127</f>
        <v>2286.3000000000002</v>
      </c>
    </row>
    <row r="191" spans="1:5" ht="25.5" x14ac:dyDescent="0.2">
      <c r="A191" s="97" t="s">
        <v>322</v>
      </c>
      <c r="B191" s="41" t="s">
        <v>323</v>
      </c>
      <c r="C191" s="12"/>
      <c r="D191" s="9">
        <f>D192</f>
        <v>250</v>
      </c>
      <c r="E191" s="9">
        <f>E192</f>
        <v>250</v>
      </c>
    </row>
    <row r="192" spans="1:5" ht="51" x14ac:dyDescent="0.2">
      <c r="A192" s="6" t="s">
        <v>49</v>
      </c>
      <c r="B192" s="41" t="s">
        <v>323</v>
      </c>
      <c r="C192" s="12">
        <v>100</v>
      </c>
      <c r="D192" s="9">
        <f>D193</f>
        <v>250</v>
      </c>
      <c r="E192" s="9">
        <f>E193</f>
        <v>250</v>
      </c>
    </row>
    <row r="193" spans="1:5" ht="25.5" x14ac:dyDescent="0.2">
      <c r="A193" s="6" t="s">
        <v>38</v>
      </c>
      <c r="B193" s="41" t="s">
        <v>323</v>
      </c>
      <c r="C193" s="12">
        <v>120</v>
      </c>
      <c r="D193" s="9">
        <f>'Пр.12 (вед18-19)'!G59</f>
        <v>250</v>
      </c>
      <c r="E193" s="9">
        <f>'Пр.12 (вед18-19)'!I59</f>
        <v>250</v>
      </c>
    </row>
    <row r="194" spans="1:5" ht="38.25" x14ac:dyDescent="0.2">
      <c r="A194" s="6" t="s">
        <v>326</v>
      </c>
      <c r="B194" s="41" t="s">
        <v>327</v>
      </c>
      <c r="C194" s="12"/>
      <c r="D194" s="9">
        <f>D195</f>
        <v>25</v>
      </c>
      <c r="E194" s="9">
        <f>E195</f>
        <v>25</v>
      </c>
    </row>
    <row r="195" spans="1:5" x14ac:dyDescent="0.2">
      <c r="A195" s="6" t="s">
        <v>39</v>
      </c>
      <c r="B195" s="41" t="s">
        <v>327</v>
      </c>
      <c r="C195" s="12" t="s">
        <v>328</v>
      </c>
      <c r="D195" s="9">
        <f>D196</f>
        <v>25</v>
      </c>
      <c r="E195" s="9">
        <f>E196</f>
        <v>25</v>
      </c>
    </row>
    <row r="196" spans="1:5" x14ac:dyDescent="0.2">
      <c r="A196" s="6" t="s">
        <v>294</v>
      </c>
      <c r="B196" s="41" t="s">
        <v>327</v>
      </c>
      <c r="C196" s="12" t="s">
        <v>125</v>
      </c>
      <c r="D196" s="9">
        <f>'Пр.12 (вед18-19)'!G71</f>
        <v>25</v>
      </c>
      <c r="E196" s="9">
        <f>'Пр.12 (вед18-19)'!I72</f>
        <v>25</v>
      </c>
    </row>
    <row r="197" spans="1:5" ht="25.5" x14ac:dyDescent="0.2">
      <c r="A197" s="97" t="s">
        <v>349</v>
      </c>
      <c r="B197" s="41" t="s">
        <v>350</v>
      </c>
      <c r="C197" s="12"/>
      <c r="D197" s="9">
        <f>D198</f>
        <v>331.8</v>
      </c>
      <c r="E197" s="9">
        <f>E198</f>
        <v>331.8</v>
      </c>
    </row>
    <row r="198" spans="1:5" ht="25.5" x14ac:dyDescent="0.2">
      <c r="A198" s="6" t="s">
        <v>292</v>
      </c>
      <c r="B198" s="41" t="s">
        <v>350</v>
      </c>
      <c r="C198" s="12">
        <v>200</v>
      </c>
      <c r="D198" s="9">
        <f>D199</f>
        <v>331.8</v>
      </c>
      <c r="E198" s="9">
        <f>E199</f>
        <v>331.8</v>
      </c>
    </row>
    <row r="199" spans="1:5" ht="25.5" x14ac:dyDescent="0.2">
      <c r="A199" s="6" t="s">
        <v>98</v>
      </c>
      <c r="B199" s="41" t="s">
        <v>350</v>
      </c>
      <c r="C199" s="12">
        <v>240</v>
      </c>
      <c r="D199" s="9">
        <f>'Пр.12 (вед18-19)'!G163</f>
        <v>331.8</v>
      </c>
      <c r="E199" s="9">
        <f>'Пр.12 (вед18-19)'!I163</f>
        <v>331.8</v>
      </c>
    </row>
    <row r="200" spans="1:5" ht="25.5" x14ac:dyDescent="0.2">
      <c r="A200" s="6" t="s">
        <v>363</v>
      </c>
      <c r="B200" s="12" t="s">
        <v>364</v>
      </c>
      <c r="C200" s="12"/>
      <c r="D200" s="9">
        <f>D201</f>
        <v>25</v>
      </c>
      <c r="E200" s="9">
        <f>E201</f>
        <v>25</v>
      </c>
    </row>
    <row r="201" spans="1:5" ht="25.5" x14ac:dyDescent="0.2">
      <c r="A201" s="6" t="s">
        <v>292</v>
      </c>
      <c r="B201" s="12" t="s">
        <v>364</v>
      </c>
      <c r="C201" s="12">
        <v>200</v>
      </c>
      <c r="D201" s="9">
        <f>D202</f>
        <v>25</v>
      </c>
      <c r="E201" s="9">
        <f>E202</f>
        <v>25</v>
      </c>
    </row>
    <row r="202" spans="1:5" ht="25.5" x14ac:dyDescent="0.2">
      <c r="A202" s="6" t="s">
        <v>98</v>
      </c>
      <c r="B202" s="12" t="s">
        <v>364</v>
      </c>
      <c r="C202" s="12">
        <v>240</v>
      </c>
      <c r="D202" s="9">
        <f>'Пр.12 (вед18-19)'!G323</f>
        <v>25</v>
      </c>
      <c r="E202" s="9">
        <f>'Пр.12 (вед18-19)'!I323</f>
        <v>25</v>
      </c>
    </row>
    <row r="203" spans="1:5" x14ac:dyDescent="0.2">
      <c r="A203" s="89" t="s">
        <v>101</v>
      </c>
      <c r="B203" s="106" t="s">
        <v>161</v>
      </c>
      <c r="C203" s="20"/>
      <c r="D203" s="135">
        <f>D204+D211+D213</f>
        <v>7734.8499999999995</v>
      </c>
      <c r="E203" s="135">
        <f>E204+E211+E213</f>
        <v>8813.92</v>
      </c>
    </row>
    <row r="204" spans="1:5" ht="13.5" x14ac:dyDescent="0.25">
      <c r="A204" s="125" t="s">
        <v>48</v>
      </c>
      <c r="B204" s="126" t="s">
        <v>173</v>
      </c>
      <c r="C204" s="117"/>
      <c r="D204" s="116">
        <f>D205+D207+D209</f>
        <v>6486.0499999999993</v>
      </c>
      <c r="E204" s="116">
        <f>E205+E207+E209</f>
        <v>6487.32</v>
      </c>
    </row>
    <row r="205" spans="1:5" ht="51" x14ac:dyDescent="0.2">
      <c r="A205" s="6" t="s">
        <v>49</v>
      </c>
      <c r="B205" s="41" t="s">
        <v>173</v>
      </c>
      <c r="C205" s="12">
        <v>100</v>
      </c>
      <c r="D205" s="9">
        <f>D206</f>
        <v>5663.4</v>
      </c>
      <c r="E205" s="9">
        <f>E206</f>
        <v>5631.9</v>
      </c>
    </row>
    <row r="206" spans="1:5" x14ac:dyDescent="0.2">
      <c r="A206" s="67" t="s">
        <v>50</v>
      </c>
      <c r="B206" s="41" t="s">
        <v>173</v>
      </c>
      <c r="C206" s="12">
        <v>110</v>
      </c>
      <c r="D206" s="9">
        <f>'Пр.12 (вед18-19)'!G44</f>
        <v>5663.4</v>
      </c>
      <c r="E206" s="9">
        <f>'Пр.12 (вед18-19)'!I44</f>
        <v>5631.9</v>
      </c>
    </row>
    <row r="207" spans="1:5" ht="25.5" x14ac:dyDescent="0.2">
      <c r="A207" s="6" t="s">
        <v>292</v>
      </c>
      <c r="B207" s="41" t="s">
        <v>173</v>
      </c>
      <c r="C207" s="12" t="s">
        <v>68</v>
      </c>
      <c r="D207" s="9">
        <f>D208</f>
        <v>805.49000000000012</v>
      </c>
      <c r="E207" s="9">
        <f>E208</f>
        <v>837.58</v>
      </c>
    </row>
    <row r="208" spans="1:5" ht="25.5" x14ac:dyDescent="0.2">
      <c r="A208" s="19" t="s">
        <v>98</v>
      </c>
      <c r="B208" s="41" t="s">
        <v>173</v>
      </c>
      <c r="C208" s="12">
        <v>240</v>
      </c>
      <c r="D208" s="9">
        <f>'Пр.12 (вед18-19)'!G49</f>
        <v>805.49000000000012</v>
      </c>
      <c r="E208" s="9">
        <f>'Пр.12 (вед18-19)'!I49</f>
        <v>837.58</v>
      </c>
    </row>
    <row r="209" spans="1:5" x14ac:dyDescent="0.2">
      <c r="A209" s="6" t="s">
        <v>39</v>
      </c>
      <c r="B209" s="41" t="s">
        <v>173</v>
      </c>
      <c r="C209" s="12">
        <v>800</v>
      </c>
      <c r="D209" s="9">
        <f>D210</f>
        <v>17.16</v>
      </c>
      <c r="E209" s="9">
        <f>E210</f>
        <v>17.84</v>
      </c>
    </row>
    <row r="210" spans="1:5" x14ac:dyDescent="0.2">
      <c r="A210" s="67" t="s">
        <v>294</v>
      </c>
      <c r="B210" s="41" t="s">
        <v>173</v>
      </c>
      <c r="C210" s="12">
        <v>850</v>
      </c>
      <c r="D210" s="9">
        <f>'Пр.12 (вед18-19)'!G53</f>
        <v>17.16</v>
      </c>
      <c r="E210" s="9">
        <f>'Пр.12 (вед18-19)'!I53</f>
        <v>17.84</v>
      </c>
    </row>
    <row r="211" spans="1:5" ht="13.5" x14ac:dyDescent="0.25">
      <c r="A211" s="125" t="s">
        <v>43</v>
      </c>
      <c r="B211" s="126" t="s">
        <v>166</v>
      </c>
      <c r="C211" s="117"/>
      <c r="D211" s="116">
        <f>D212</f>
        <v>200</v>
      </c>
      <c r="E211" s="116">
        <f>E212</f>
        <v>200</v>
      </c>
    </row>
    <row r="212" spans="1:5" x14ac:dyDescent="0.2">
      <c r="A212" s="6" t="s">
        <v>44</v>
      </c>
      <c r="B212" s="41" t="s">
        <v>166</v>
      </c>
      <c r="C212" s="12">
        <v>870</v>
      </c>
      <c r="D212" s="9">
        <f>'Пр.12 (вед18-19)'!G32</f>
        <v>200</v>
      </c>
      <c r="E212" s="9">
        <f>'Пр.12 (вед18-19)'!I32</f>
        <v>200</v>
      </c>
    </row>
    <row r="213" spans="1:5" ht="13.5" x14ac:dyDescent="0.25">
      <c r="A213" s="125" t="s">
        <v>377</v>
      </c>
      <c r="B213" s="115" t="s">
        <v>381</v>
      </c>
      <c r="C213" s="117"/>
      <c r="D213" s="116">
        <f>D214</f>
        <v>1048.8</v>
      </c>
      <c r="E213" s="116">
        <f>E214</f>
        <v>2126.6</v>
      </c>
    </row>
    <row r="214" spans="1:5" x14ac:dyDescent="0.2">
      <c r="A214" s="6" t="s">
        <v>44</v>
      </c>
      <c r="B214" s="169">
        <v>6000009990</v>
      </c>
      <c r="C214" s="12">
        <v>870</v>
      </c>
      <c r="D214" s="9">
        <f>'Пр.12 (вед18-19)'!G74</f>
        <v>1048.8</v>
      </c>
      <c r="E214" s="9">
        <f>'Пр.12 (вед18-19)'!I74</f>
        <v>2126.6</v>
      </c>
    </row>
    <row r="215" spans="1:5" x14ac:dyDescent="0.2">
      <c r="A215" s="89" t="s">
        <v>86</v>
      </c>
      <c r="B215" s="169"/>
      <c r="C215" s="136"/>
      <c r="D215" s="137">
        <f>D15+D26+D36+D55+D68+D93+D203+D163+D157</f>
        <v>45534.53</v>
      </c>
      <c r="E215" s="137">
        <f>E15+E26+E36+E55+E68+E93+E203+E163+E157</f>
        <v>46009.21</v>
      </c>
    </row>
  </sheetData>
  <mergeCells count="10">
    <mergeCell ref="A8:E8"/>
    <mergeCell ref="A9:E9"/>
    <mergeCell ref="A10:E10"/>
    <mergeCell ref="A11:E11"/>
    <mergeCell ref="A1:E1"/>
    <mergeCell ref="A2:E2"/>
    <mergeCell ref="A3:E3"/>
    <mergeCell ref="A4:E4"/>
    <mergeCell ref="A5:E5"/>
    <mergeCell ref="A7:E7"/>
  </mergeCells>
  <pageMargins left="0.70866141732283472" right="0" top="0.74803149606299213" bottom="0.74803149606299213" header="0" footer="0"/>
  <pageSetup paperSize="9" scale="93" fitToHeight="9" orientation="portrait" horizontalDpi="4294967292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tabSelected="1" topLeftCell="A21" workbookViewId="0">
      <selection activeCell="I42" sqref="I42"/>
    </sheetView>
  </sheetViews>
  <sheetFormatPr defaultRowHeight="12.75" x14ac:dyDescent="0.2"/>
  <cols>
    <col min="1" max="1" width="44.85546875" customWidth="1"/>
    <col min="2" max="3" width="10.7109375" customWidth="1"/>
    <col min="4" max="5" width="12.7109375" customWidth="1"/>
  </cols>
  <sheetData>
    <row r="1" spans="1:6" x14ac:dyDescent="0.2">
      <c r="C1" s="174" t="s">
        <v>405</v>
      </c>
      <c r="D1" s="174"/>
      <c r="E1" s="174"/>
    </row>
    <row r="2" spans="1:6" ht="15.75" x14ac:dyDescent="0.25">
      <c r="A2" s="2"/>
      <c r="B2" s="2"/>
      <c r="C2" s="174" t="s">
        <v>114</v>
      </c>
      <c r="D2" s="174"/>
      <c r="E2" s="174"/>
      <c r="F2" s="1"/>
    </row>
    <row r="3" spans="1:6" ht="15.75" x14ac:dyDescent="0.25">
      <c r="A3" s="2"/>
      <c r="B3" s="2"/>
      <c r="C3" s="174" t="s">
        <v>55</v>
      </c>
      <c r="D3" s="174"/>
      <c r="E3" s="174"/>
      <c r="F3" s="1"/>
    </row>
    <row r="4" spans="1:6" ht="15.75" x14ac:dyDescent="0.25">
      <c r="A4" s="2"/>
      <c r="B4" s="2"/>
      <c r="C4" s="174" t="s">
        <v>1</v>
      </c>
      <c r="D4" s="174"/>
      <c r="E4" s="174"/>
      <c r="F4" s="1"/>
    </row>
    <row r="5" spans="1:6" ht="15.75" x14ac:dyDescent="0.25">
      <c r="A5" s="2"/>
      <c r="B5" s="2"/>
      <c r="C5" s="174" t="s">
        <v>445</v>
      </c>
      <c r="D5" s="174"/>
      <c r="E5" s="174"/>
      <c r="F5" s="1"/>
    </row>
    <row r="6" spans="1:6" ht="15.75" x14ac:dyDescent="0.25">
      <c r="A6" s="181"/>
      <c r="B6" s="181"/>
      <c r="C6" s="181"/>
      <c r="D6" s="181"/>
      <c r="E6" s="181"/>
      <c r="F6" s="182"/>
    </row>
    <row r="7" spans="1:6" ht="47.25" customHeight="1" x14ac:dyDescent="0.25">
      <c r="A7" s="183" t="s">
        <v>380</v>
      </c>
      <c r="B7" s="183"/>
      <c r="C7" s="183"/>
      <c r="D7" s="183"/>
      <c r="E7" s="183"/>
      <c r="F7" s="182"/>
    </row>
    <row r="8" spans="1:6" ht="40.5" customHeight="1" x14ac:dyDescent="0.25">
      <c r="A8" s="49" t="s">
        <v>2</v>
      </c>
      <c r="B8" s="50" t="s">
        <v>3</v>
      </c>
      <c r="C8" s="50" t="s">
        <v>4</v>
      </c>
      <c r="D8" s="51" t="s">
        <v>37</v>
      </c>
      <c r="E8" s="51" t="s">
        <v>5</v>
      </c>
      <c r="F8" s="1"/>
    </row>
    <row r="9" spans="1:6" ht="15.75" x14ac:dyDescent="0.25">
      <c r="A9" s="11">
        <v>1</v>
      </c>
      <c r="B9" s="8">
        <v>2</v>
      </c>
      <c r="C9" s="8">
        <v>3</v>
      </c>
      <c r="D9" s="11">
        <v>4</v>
      </c>
      <c r="E9" s="11">
        <v>5</v>
      </c>
      <c r="F9" s="1"/>
    </row>
    <row r="10" spans="1:6" ht="16.5" customHeight="1" x14ac:dyDescent="0.25">
      <c r="A10" s="13" t="s">
        <v>6</v>
      </c>
      <c r="B10" s="14" t="s">
        <v>56</v>
      </c>
      <c r="C10" s="14"/>
      <c r="D10" s="15">
        <f>'Пр.11 (вед)'!G12</f>
        <v>21203.7</v>
      </c>
      <c r="E10" s="16"/>
      <c r="F10" s="1"/>
    </row>
    <row r="11" spans="1:6" ht="39.75" customHeight="1" x14ac:dyDescent="0.25">
      <c r="A11" s="6" t="s">
        <v>7</v>
      </c>
      <c r="B11" s="12" t="s">
        <v>56</v>
      </c>
      <c r="C11" s="12" t="s">
        <v>57</v>
      </c>
      <c r="D11" s="9">
        <f>'Пр.11 (вед)'!G13</f>
        <v>1781.7000000000003</v>
      </c>
      <c r="E11" s="7"/>
      <c r="F11" s="1"/>
    </row>
    <row r="12" spans="1:6" ht="53.25" customHeight="1" x14ac:dyDescent="0.25">
      <c r="A12" s="6" t="s">
        <v>94</v>
      </c>
      <c r="B12" s="12" t="s">
        <v>56</v>
      </c>
      <c r="C12" s="12" t="s">
        <v>58</v>
      </c>
      <c r="D12" s="9">
        <f>'Пр.11 (вед)'!G20</f>
        <v>11158.8</v>
      </c>
      <c r="E12" s="7"/>
      <c r="F12" s="1"/>
    </row>
    <row r="13" spans="1:6" ht="16.5" customHeight="1" x14ac:dyDescent="0.25">
      <c r="A13" s="6" t="s">
        <v>9</v>
      </c>
      <c r="B13" s="12" t="s">
        <v>56</v>
      </c>
      <c r="C13" s="12">
        <v>13</v>
      </c>
      <c r="D13" s="9">
        <f>'Пр.11 (вед)'!G32</f>
        <v>8263.2000000000007</v>
      </c>
      <c r="E13" s="7"/>
      <c r="F13" s="1"/>
    </row>
    <row r="14" spans="1:6" ht="16.5" customHeight="1" x14ac:dyDescent="0.25">
      <c r="A14" s="13" t="s">
        <v>10</v>
      </c>
      <c r="B14" s="14" t="s">
        <v>57</v>
      </c>
      <c r="C14" s="14"/>
      <c r="D14" s="15">
        <f>D15</f>
        <v>378.2</v>
      </c>
      <c r="E14" s="15">
        <f>E15</f>
        <v>378.2</v>
      </c>
      <c r="F14" s="1"/>
    </row>
    <row r="15" spans="1:6" ht="16.5" customHeight="1" x14ac:dyDescent="0.25">
      <c r="A15" s="6" t="s">
        <v>11</v>
      </c>
      <c r="B15" s="12" t="s">
        <v>57</v>
      </c>
      <c r="C15" s="12" t="s">
        <v>59</v>
      </c>
      <c r="D15" s="9">
        <f>'Пр.11 (вед)'!G78</f>
        <v>378.2</v>
      </c>
      <c r="E15" s="9">
        <f>D15</f>
        <v>378.2</v>
      </c>
      <c r="F15" s="1"/>
    </row>
    <row r="16" spans="1:6" ht="26.25" customHeight="1" x14ac:dyDescent="0.25">
      <c r="A16" s="13" t="s">
        <v>12</v>
      </c>
      <c r="B16" s="14" t="s">
        <v>59</v>
      </c>
      <c r="C16" s="14"/>
      <c r="D16" s="15">
        <f>D17+D18</f>
        <v>595.29999999999995</v>
      </c>
      <c r="E16" s="15">
        <f>E17</f>
        <v>120.6</v>
      </c>
      <c r="F16" s="1"/>
    </row>
    <row r="17" spans="1:6" ht="16.5" customHeight="1" x14ac:dyDescent="0.25">
      <c r="A17" s="6" t="s">
        <v>13</v>
      </c>
      <c r="B17" s="12" t="s">
        <v>59</v>
      </c>
      <c r="C17" s="12" t="s">
        <v>58</v>
      </c>
      <c r="D17" s="9">
        <f>'Пр.11 (вед)'!G90</f>
        <v>120.6</v>
      </c>
      <c r="E17" s="9">
        <f>D17</f>
        <v>120.6</v>
      </c>
      <c r="F17" s="1"/>
    </row>
    <row r="18" spans="1:6" ht="27" customHeight="1" x14ac:dyDescent="0.25">
      <c r="A18" s="6" t="s">
        <v>14</v>
      </c>
      <c r="B18" s="12" t="s">
        <v>59</v>
      </c>
      <c r="C18" s="12">
        <v>14</v>
      </c>
      <c r="D18" s="9">
        <f>'Пр.11 (вед)'!G104</f>
        <v>474.7</v>
      </c>
      <c r="E18" s="9"/>
      <c r="F18" s="1"/>
    </row>
    <row r="19" spans="1:6" ht="16.5" customHeight="1" x14ac:dyDescent="0.25">
      <c r="A19" s="13" t="s">
        <v>15</v>
      </c>
      <c r="B19" s="14" t="s">
        <v>58</v>
      </c>
      <c r="C19" s="14"/>
      <c r="D19" s="15">
        <f>D20+D21+D22+D23</f>
        <v>11095.7</v>
      </c>
      <c r="E19" s="15"/>
      <c r="F19" s="1"/>
    </row>
    <row r="20" spans="1:6" ht="16.5" customHeight="1" x14ac:dyDescent="0.25">
      <c r="A20" s="6" t="s">
        <v>16</v>
      </c>
      <c r="B20" s="12" t="s">
        <v>58</v>
      </c>
      <c r="C20" s="12" t="s">
        <v>56</v>
      </c>
      <c r="D20" s="9">
        <f>'Пр.11 (вед)'!G129</f>
        <v>1620.1</v>
      </c>
      <c r="E20" s="10"/>
      <c r="F20" s="1"/>
    </row>
    <row r="21" spans="1:6" ht="16.5" customHeight="1" x14ac:dyDescent="0.25">
      <c r="A21" s="6" t="s">
        <v>17</v>
      </c>
      <c r="B21" s="12" t="s">
        <v>58</v>
      </c>
      <c r="C21" s="12" t="s">
        <v>60</v>
      </c>
      <c r="D21" s="9">
        <f>'Пр.11 (вед)'!G140</f>
        <v>3070</v>
      </c>
      <c r="E21" s="9"/>
      <c r="F21" s="1"/>
    </row>
    <row r="22" spans="1:6" ht="16.5" customHeight="1" x14ac:dyDescent="0.25">
      <c r="A22" s="6" t="s">
        <v>18</v>
      </c>
      <c r="B22" s="12" t="s">
        <v>58</v>
      </c>
      <c r="C22" s="12" t="s">
        <v>61</v>
      </c>
      <c r="D22" s="9">
        <f>'Пр.11 (вед)'!G148</f>
        <v>5873.5</v>
      </c>
      <c r="E22" s="9"/>
      <c r="F22" s="1"/>
    </row>
    <row r="23" spans="1:6" ht="16.5" customHeight="1" x14ac:dyDescent="0.25">
      <c r="A23" s="6" t="s">
        <v>19</v>
      </c>
      <c r="B23" s="12" t="s">
        <v>58</v>
      </c>
      <c r="C23" s="12">
        <v>10</v>
      </c>
      <c r="D23" s="9">
        <f>'Пр.11 (вед)'!G166</f>
        <v>532.1</v>
      </c>
      <c r="E23" s="9"/>
      <c r="F23" s="1"/>
    </row>
    <row r="24" spans="1:6" ht="16.5" customHeight="1" x14ac:dyDescent="0.25">
      <c r="A24" s="13" t="s">
        <v>20</v>
      </c>
      <c r="B24" s="14" t="s">
        <v>62</v>
      </c>
      <c r="C24" s="14"/>
      <c r="D24" s="15">
        <f>D25+D26+D27+D28</f>
        <v>15219.7</v>
      </c>
      <c r="E24" s="15"/>
      <c r="F24" s="1"/>
    </row>
    <row r="25" spans="1:6" ht="16.5" customHeight="1" x14ac:dyDescent="0.25">
      <c r="A25" s="6" t="s">
        <v>46</v>
      </c>
      <c r="B25" s="12" t="s">
        <v>62</v>
      </c>
      <c r="C25" s="12" t="s">
        <v>56</v>
      </c>
      <c r="D25" s="9">
        <f>'Пр.11 (вед)'!G177</f>
        <v>591.19999999999993</v>
      </c>
      <c r="E25" s="9"/>
      <c r="F25" s="1"/>
    </row>
    <row r="26" spans="1:6" ht="16.5" customHeight="1" x14ac:dyDescent="0.25">
      <c r="A26" s="6" t="s">
        <v>95</v>
      </c>
      <c r="B26" s="12" t="s">
        <v>62</v>
      </c>
      <c r="C26" s="12" t="s">
        <v>57</v>
      </c>
      <c r="D26" s="9">
        <f>'Пр.11 (вед)'!G200</f>
        <v>9783.9</v>
      </c>
      <c r="E26" s="9"/>
      <c r="F26" s="1"/>
    </row>
    <row r="27" spans="1:6" ht="16.5" customHeight="1" x14ac:dyDescent="0.25">
      <c r="A27" s="6" t="s">
        <v>21</v>
      </c>
      <c r="B27" s="12" t="s">
        <v>62</v>
      </c>
      <c r="C27" s="12" t="s">
        <v>59</v>
      </c>
      <c r="D27" s="9">
        <f>'Пр.11 (вед)'!G218</f>
        <v>4517.5</v>
      </c>
      <c r="E27" s="9"/>
      <c r="F27" s="1"/>
    </row>
    <row r="28" spans="1:6" ht="27" customHeight="1" x14ac:dyDescent="0.25">
      <c r="A28" s="6" t="s">
        <v>22</v>
      </c>
      <c r="B28" s="12" t="s">
        <v>62</v>
      </c>
      <c r="C28" s="12" t="s">
        <v>62</v>
      </c>
      <c r="D28" s="9">
        <f>'Пр.11 (вед)'!G249</f>
        <v>327.10000000000002</v>
      </c>
      <c r="E28" s="9"/>
      <c r="F28" s="1"/>
    </row>
    <row r="29" spans="1:6" ht="16.5" customHeight="1" x14ac:dyDescent="0.25">
      <c r="A29" s="13" t="s">
        <v>23</v>
      </c>
      <c r="B29" s="14" t="s">
        <v>63</v>
      </c>
      <c r="C29" s="14"/>
      <c r="D29" s="15">
        <f>D30</f>
        <v>486.90000000000003</v>
      </c>
      <c r="E29" s="15"/>
      <c r="F29" s="1"/>
    </row>
    <row r="30" spans="1:6" ht="16.5" customHeight="1" x14ac:dyDescent="0.25">
      <c r="A30" s="6" t="s">
        <v>24</v>
      </c>
      <c r="B30" s="12" t="s">
        <v>63</v>
      </c>
      <c r="C30" s="12" t="s">
        <v>63</v>
      </c>
      <c r="D30" s="9">
        <f>'Пр.11 (вед)'!G255</f>
        <v>486.90000000000003</v>
      </c>
      <c r="E30" s="9"/>
      <c r="F30" s="1"/>
    </row>
    <row r="31" spans="1:6" ht="15" customHeight="1" x14ac:dyDescent="0.25">
      <c r="A31" s="13" t="s">
        <v>88</v>
      </c>
      <c r="B31" s="14" t="s">
        <v>60</v>
      </c>
      <c r="C31" s="14"/>
      <c r="D31" s="15">
        <f>D32</f>
        <v>7239.0999999999995</v>
      </c>
      <c r="E31" s="15"/>
      <c r="F31" s="1"/>
    </row>
    <row r="32" spans="1:6" ht="16.5" customHeight="1" x14ac:dyDescent="0.25">
      <c r="A32" s="6" t="s">
        <v>25</v>
      </c>
      <c r="B32" s="12" t="s">
        <v>60</v>
      </c>
      <c r="C32" s="12" t="s">
        <v>56</v>
      </c>
      <c r="D32" s="9">
        <f>'Пр.11 (вед)'!G279</f>
        <v>7239.0999999999995</v>
      </c>
      <c r="E32" s="9"/>
      <c r="F32" s="1"/>
    </row>
    <row r="33" spans="1:6" ht="16.5" customHeight="1" x14ac:dyDescent="0.25">
      <c r="A33" s="13" t="s">
        <v>26</v>
      </c>
      <c r="B33" s="14">
        <v>10</v>
      </c>
      <c r="C33" s="14"/>
      <c r="D33" s="15">
        <f>D34</f>
        <v>180</v>
      </c>
      <c r="E33" s="17"/>
      <c r="F33" s="1"/>
    </row>
    <row r="34" spans="1:6" ht="16.5" customHeight="1" x14ac:dyDescent="0.25">
      <c r="A34" s="6" t="s">
        <v>27</v>
      </c>
      <c r="B34" s="12">
        <v>10</v>
      </c>
      <c r="C34" s="12" t="s">
        <v>56</v>
      </c>
      <c r="D34" s="9">
        <f>'Пр.11 (вед)'!G327</f>
        <v>180</v>
      </c>
      <c r="E34" s="9"/>
      <c r="F34" s="1"/>
    </row>
    <row r="35" spans="1:6" ht="16.5" customHeight="1" x14ac:dyDescent="0.25">
      <c r="A35" s="13" t="s">
        <v>28</v>
      </c>
      <c r="B35" s="14">
        <v>11</v>
      </c>
      <c r="C35" s="14"/>
      <c r="D35" s="15">
        <f>D36</f>
        <v>74.400000000000006</v>
      </c>
      <c r="E35" s="15"/>
      <c r="F35" s="1"/>
    </row>
    <row r="36" spans="1:6" ht="16.5" customHeight="1" x14ac:dyDescent="0.25">
      <c r="A36" s="6" t="s">
        <v>53</v>
      </c>
      <c r="B36" s="12">
        <v>11</v>
      </c>
      <c r="C36" s="12" t="s">
        <v>56</v>
      </c>
      <c r="D36" s="9">
        <f>'Пр.11 (вед)'!G336</f>
        <v>74.400000000000006</v>
      </c>
      <c r="E36" s="9"/>
      <c r="F36" s="1"/>
    </row>
    <row r="37" spans="1:6" ht="16.5" customHeight="1" x14ac:dyDescent="0.25">
      <c r="A37" s="13" t="s">
        <v>29</v>
      </c>
      <c r="B37" s="14">
        <v>12</v>
      </c>
      <c r="C37" s="14"/>
      <c r="D37" s="15">
        <f>D38</f>
        <v>1.3999999999999986</v>
      </c>
      <c r="E37" s="15"/>
      <c r="F37" s="1"/>
    </row>
    <row r="38" spans="1:6" ht="25.5" customHeight="1" x14ac:dyDescent="0.25">
      <c r="A38" s="6" t="s">
        <v>30</v>
      </c>
      <c r="B38" s="12">
        <v>12</v>
      </c>
      <c r="C38" s="12" t="s">
        <v>58</v>
      </c>
      <c r="D38" s="9">
        <f>'Пр.11 (вед)'!G350</f>
        <v>1.3999999999999986</v>
      </c>
      <c r="E38" s="9"/>
      <c r="F38" s="1"/>
    </row>
    <row r="39" spans="1:6" ht="16.5" customHeight="1" x14ac:dyDescent="0.25">
      <c r="A39" s="18" t="s">
        <v>31</v>
      </c>
      <c r="B39" s="52"/>
      <c r="C39" s="52"/>
      <c r="D39" s="37">
        <f>D10+D14+D16+D19+D24+D29+D31+D33+D35+D37</f>
        <v>56474.400000000009</v>
      </c>
      <c r="E39" s="37">
        <f>E14+E16</f>
        <v>498.79999999999995</v>
      </c>
      <c r="F39" s="1"/>
    </row>
  </sheetData>
  <mergeCells count="8">
    <mergeCell ref="C1:E1"/>
    <mergeCell ref="C2:E2"/>
    <mergeCell ref="A6:E6"/>
    <mergeCell ref="F6:F7"/>
    <mergeCell ref="A7:E7"/>
    <mergeCell ref="C5:E5"/>
    <mergeCell ref="C4:E4"/>
    <mergeCell ref="C3:E3"/>
  </mergeCells>
  <phoneticPr fontId="0" type="noConversion"/>
  <pageMargins left="1.1811023622047245" right="0" top="0.78740157480314965" bottom="0.59055118110236227" header="0.51181102362204722" footer="0.51181102362204722"/>
  <pageSetup paperSize="9" scale="8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"/>
  <sheetViews>
    <sheetView topLeftCell="A19" workbookViewId="0">
      <selection activeCell="F23" sqref="F23"/>
    </sheetView>
  </sheetViews>
  <sheetFormatPr defaultRowHeight="12.75" x14ac:dyDescent="0.2"/>
  <cols>
    <col min="1" max="1" width="44.85546875" customWidth="1"/>
    <col min="2" max="3" width="10.7109375" customWidth="1"/>
    <col min="4" max="4" width="11" customWidth="1"/>
    <col min="5" max="5" width="10.5703125" customWidth="1"/>
  </cols>
  <sheetData>
    <row r="1" spans="1:7" x14ac:dyDescent="0.2">
      <c r="C1" s="174" t="s">
        <v>373</v>
      </c>
      <c r="D1" s="174"/>
      <c r="E1" s="174"/>
      <c r="F1" s="174"/>
      <c r="G1" s="174"/>
    </row>
    <row r="2" spans="1:7" ht="15.75" customHeight="1" x14ac:dyDescent="0.2">
      <c r="A2" s="2"/>
      <c r="B2" s="2"/>
      <c r="C2" s="174" t="s">
        <v>114</v>
      </c>
      <c r="D2" s="174"/>
      <c r="E2" s="174"/>
      <c r="F2" s="174"/>
      <c r="G2" s="174"/>
    </row>
    <row r="3" spans="1:7" ht="15.75" customHeight="1" x14ac:dyDescent="0.2">
      <c r="A3" s="2"/>
      <c r="B3" s="2"/>
      <c r="C3" s="174" t="s">
        <v>55</v>
      </c>
      <c r="D3" s="174"/>
      <c r="E3" s="174"/>
      <c r="F3" s="174"/>
      <c r="G3" s="174"/>
    </row>
    <row r="4" spans="1:7" ht="15.75" customHeight="1" x14ac:dyDescent="0.2">
      <c r="A4" s="2"/>
      <c r="B4" s="2"/>
      <c r="C4" s="174" t="s">
        <v>1</v>
      </c>
      <c r="D4" s="174"/>
      <c r="E4" s="174"/>
      <c r="F4" s="174"/>
      <c r="G4" s="174"/>
    </row>
    <row r="5" spans="1:7" ht="15.75" customHeight="1" x14ac:dyDescent="0.2">
      <c r="A5" s="2"/>
      <c r="B5" s="2"/>
      <c r="C5" s="174" t="s">
        <v>394</v>
      </c>
      <c r="D5" s="174"/>
      <c r="E5" s="174"/>
      <c r="F5" s="174"/>
      <c r="G5" s="174"/>
    </row>
    <row r="6" spans="1:7" ht="15.75" x14ac:dyDescent="0.25">
      <c r="A6" s="181"/>
      <c r="B6" s="181"/>
      <c r="C6" s="181"/>
      <c r="D6" s="181"/>
      <c r="E6" s="181"/>
      <c r="F6" s="153"/>
    </row>
    <row r="7" spans="1:7" ht="15.75" x14ac:dyDescent="0.25">
      <c r="A7" s="181" t="s">
        <v>374</v>
      </c>
      <c r="B7" s="181"/>
      <c r="C7" s="181"/>
      <c r="D7" s="181"/>
      <c r="E7" s="181"/>
      <c r="F7" s="181"/>
      <c r="G7" s="181"/>
    </row>
    <row r="8" spans="1:7" ht="15.75" x14ac:dyDescent="0.25">
      <c r="A8" s="181" t="s">
        <v>375</v>
      </c>
      <c r="B8" s="181"/>
      <c r="C8" s="181"/>
      <c r="D8" s="181"/>
      <c r="E8" s="181"/>
      <c r="F8" s="181"/>
      <c r="G8" s="181"/>
    </row>
    <row r="9" spans="1:7" ht="15.75" x14ac:dyDescent="0.25">
      <c r="A9" s="181" t="s">
        <v>376</v>
      </c>
      <c r="B9" s="181"/>
      <c r="C9" s="181"/>
      <c r="D9" s="181"/>
      <c r="E9" s="181"/>
      <c r="F9" s="181"/>
      <c r="G9" s="181"/>
    </row>
    <row r="10" spans="1:7" ht="15.75" x14ac:dyDescent="0.25">
      <c r="A10" s="183" t="s">
        <v>312</v>
      </c>
      <c r="B10" s="183"/>
      <c r="C10" s="183"/>
      <c r="D10" s="183"/>
      <c r="E10" s="183"/>
      <c r="F10" s="183"/>
      <c r="G10" s="183"/>
    </row>
    <row r="11" spans="1:7" ht="15.75" x14ac:dyDescent="0.25">
      <c r="A11" s="162"/>
      <c r="B11" s="162"/>
      <c r="C11" s="162"/>
      <c r="D11" s="162"/>
      <c r="E11" s="162"/>
      <c r="F11" s="184" t="s">
        <v>314</v>
      </c>
      <c r="G11" s="184"/>
    </row>
    <row r="12" spans="1:7" ht="40.5" customHeight="1" x14ac:dyDescent="0.2">
      <c r="A12" s="49" t="s">
        <v>2</v>
      </c>
      <c r="B12" s="50" t="s">
        <v>3</v>
      </c>
      <c r="C12" s="50" t="s">
        <v>4</v>
      </c>
      <c r="D12" s="51" t="s">
        <v>313</v>
      </c>
      <c r="E12" s="51" t="s">
        <v>5</v>
      </c>
      <c r="F12" s="51" t="s">
        <v>308</v>
      </c>
      <c r="G12" s="51" t="s">
        <v>5</v>
      </c>
    </row>
    <row r="13" spans="1:7" x14ac:dyDescent="0.2">
      <c r="A13" s="11">
        <v>1</v>
      </c>
      <c r="B13" s="8">
        <v>2</v>
      </c>
      <c r="C13" s="8">
        <v>3</v>
      </c>
      <c r="D13" s="11">
        <v>4</v>
      </c>
      <c r="E13" s="11">
        <v>5</v>
      </c>
      <c r="F13" s="11">
        <v>6</v>
      </c>
      <c r="G13" s="11">
        <v>7</v>
      </c>
    </row>
    <row r="14" spans="1:7" ht="16.5" customHeight="1" x14ac:dyDescent="0.2">
      <c r="A14" s="13" t="s">
        <v>6</v>
      </c>
      <c r="B14" s="14" t="s">
        <v>56</v>
      </c>
      <c r="C14" s="14"/>
      <c r="D14" s="15">
        <f>D15+D16+D17+D18</f>
        <v>23172.949999999997</v>
      </c>
      <c r="E14" s="15"/>
      <c r="F14" s="15">
        <f t="shared" ref="F14" si="0">F15+F16+F17+F18</f>
        <v>24252.02</v>
      </c>
      <c r="G14" s="16"/>
    </row>
    <row r="15" spans="1:7" ht="39.75" customHeight="1" x14ac:dyDescent="0.2">
      <c r="A15" s="6" t="s">
        <v>7</v>
      </c>
      <c r="B15" s="12" t="s">
        <v>56</v>
      </c>
      <c r="C15" s="12" t="s">
        <v>57</v>
      </c>
      <c r="D15" s="9">
        <f>'Пр.12 (вед18-19)'!G14</f>
        <v>1848.1000000000001</v>
      </c>
      <c r="E15" s="9"/>
      <c r="F15" s="9">
        <f>'Пр.12 (вед18-19)'!I14</f>
        <v>1848.1000000000001</v>
      </c>
      <c r="G15" s="7"/>
    </row>
    <row r="16" spans="1:7" ht="53.25" customHeight="1" x14ac:dyDescent="0.2">
      <c r="A16" s="6" t="s">
        <v>94</v>
      </c>
      <c r="B16" s="12" t="s">
        <v>56</v>
      </c>
      <c r="C16" s="12" t="s">
        <v>58</v>
      </c>
      <c r="D16" s="9">
        <f>'Пр.12 (вед18-19)'!G21</f>
        <v>11305</v>
      </c>
      <c r="E16" s="9"/>
      <c r="F16" s="9">
        <f>'Пр.12 (вед18-19)'!I21</f>
        <v>11305</v>
      </c>
      <c r="G16" s="7"/>
    </row>
    <row r="17" spans="1:7" ht="16.5" customHeight="1" x14ac:dyDescent="0.2">
      <c r="A17" s="6" t="s">
        <v>8</v>
      </c>
      <c r="B17" s="12" t="s">
        <v>56</v>
      </c>
      <c r="C17" s="12">
        <v>11</v>
      </c>
      <c r="D17" s="9">
        <f>'Пр.12 (вед18-19)'!G29</f>
        <v>200</v>
      </c>
      <c r="E17" s="9"/>
      <c r="F17" s="9">
        <f>'Пр.12 (вед18-19)'!I29</f>
        <v>200</v>
      </c>
      <c r="G17" s="7"/>
    </row>
    <row r="18" spans="1:7" ht="16.5" customHeight="1" x14ac:dyDescent="0.2">
      <c r="A18" s="6" t="s">
        <v>9</v>
      </c>
      <c r="B18" s="12" t="s">
        <v>56</v>
      </c>
      <c r="C18" s="12">
        <v>13</v>
      </c>
      <c r="D18" s="9">
        <f>'Пр.12 (вед18-19)'!G33</f>
        <v>9819.8499999999985</v>
      </c>
      <c r="E18" s="9"/>
      <c r="F18" s="9">
        <f>'Пр.12 (вед18-19)'!I33</f>
        <v>10898.92</v>
      </c>
      <c r="G18" s="7"/>
    </row>
    <row r="19" spans="1:7" ht="13.5" customHeight="1" x14ac:dyDescent="0.2">
      <c r="A19" s="13" t="s">
        <v>10</v>
      </c>
      <c r="B19" s="14" t="s">
        <v>57</v>
      </c>
      <c r="C19" s="14"/>
      <c r="D19" s="15">
        <f>D20</f>
        <v>378.2</v>
      </c>
      <c r="E19" s="15">
        <f>E20</f>
        <v>378.2</v>
      </c>
      <c r="F19" s="15">
        <f>F20</f>
        <v>378.2</v>
      </c>
      <c r="G19" s="15">
        <f>G20</f>
        <v>378.2</v>
      </c>
    </row>
    <row r="20" spans="1:7" ht="16.5" customHeight="1" x14ac:dyDescent="0.2">
      <c r="A20" s="6" t="s">
        <v>11</v>
      </c>
      <c r="B20" s="12" t="s">
        <v>57</v>
      </c>
      <c r="C20" s="12" t="s">
        <v>59</v>
      </c>
      <c r="D20" s="9">
        <f>'Пр.12 (вед18-19)'!G76</f>
        <v>378.2</v>
      </c>
      <c r="E20" s="9">
        <f>'Пр.12 (вед18-19)'!H76</f>
        <v>378.2</v>
      </c>
      <c r="F20" s="9">
        <f>'Пр.12 (вед18-19)'!I76</f>
        <v>378.2</v>
      </c>
      <c r="G20" s="9">
        <f>'Пр.12 (вед18-19)'!J76</f>
        <v>378.2</v>
      </c>
    </row>
    <row r="21" spans="1:7" ht="24.75" customHeight="1" x14ac:dyDescent="0.2">
      <c r="A21" s="13" t="s">
        <v>12</v>
      </c>
      <c r="B21" s="14" t="s">
        <v>59</v>
      </c>
      <c r="C21" s="14"/>
      <c r="D21" s="15">
        <f>D22+D23</f>
        <v>434.6</v>
      </c>
      <c r="E21" s="15">
        <f>E22</f>
        <v>120.6</v>
      </c>
      <c r="F21" s="15">
        <f>F22+F23</f>
        <v>434.6</v>
      </c>
      <c r="G21" s="15">
        <f>G22</f>
        <v>120.6</v>
      </c>
    </row>
    <row r="22" spans="1:7" ht="16.5" customHeight="1" x14ac:dyDescent="0.2">
      <c r="A22" s="6" t="s">
        <v>13</v>
      </c>
      <c r="B22" s="12" t="s">
        <v>59</v>
      </c>
      <c r="C22" s="12" t="s">
        <v>58</v>
      </c>
      <c r="D22" s="9">
        <f>'Пр.12 (вед18-19)'!G88</f>
        <v>120.6</v>
      </c>
      <c r="E22" s="9">
        <f>'Пр.12 (вед18-19)'!H88</f>
        <v>120.6</v>
      </c>
      <c r="F22" s="9">
        <f>'Пр.12 (вед18-19)'!I88</f>
        <v>120.6</v>
      </c>
      <c r="G22" s="9">
        <f>'Пр.12 (вед18-19)'!J88</f>
        <v>120.6</v>
      </c>
    </row>
    <row r="23" spans="1:7" ht="27" customHeight="1" x14ac:dyDescent="0.2">
      <c r="A23" s="6" t="s">
        <v>14</v>
      </c>
      <c r="B23" s="12" t="s">
        <v>59</v>
      </c>
      <c r="C23" s="12">
        <v>14</v>
      </c>
      <c r="D23" s="9">
        <f>'Пр.12 (вед18-19)'!G102</f>
        <v>314</v>
      </c>
      <c r="E23" s="9"/>
      <c r="F23" s="9">
        <f>'Пр.12 (вед18-19)'!I102</f>
        <v>314</v>
      </c>
      <c r="G23" s="9"/>
    </row>
    <row r="24" spans="1:7" ht="16.5" customHeight="1" x14ac:dyDescent="0.2">
      <c r="A24" s="13" t="s">
        <v>15</v>
      </c>
      <c r="B24" s="14" t="s">
        <v>58</v>
      </c>
      <c r="C24" s="14"/>
      <c r="D24" s="15">
        <f>D25+D26+D27+D28</f>
        <v>9031</v>
      </c>
      <c r="E24" s="15"/>
      <c r="F24" s="15">
        <f t="shared" ref="F24" si="1">F25+F26+F27+F28</f>
        <v>9512.7999999999993</v>
      </c>
      <c r="G24" s="15"/>
    </row>
    <row r="25" spans="1:7" ht="16.5" customHeight="1" x14ac:dyDescent="0.2">
      <c r="A25" s="6" t="s">
        <v>16</v>
      </c>
      <c r="B25" s="12" t="s">
        <v>58</v>
      </c>
      <c r="C25" s="12" t="s">
        <v>56</v>
      </c>
      <c r="D25" s="9">
        <f>'Пр.12 (вед18-19)'!G123</f>
        <v>2390.8000000000002</v>
      </c>
      <c r="E25" s="9"/>
      <c r="F25" s="9">
        <f>'Пр.12 (вед18-19)'!I123</f>
        <v>2286.3000000000002</v>
      </c>
      <c r="G25" s="10"/>
    </row>
    <row r="26" spans="1:7" ht="16.5" customHeight="1" x14ac:dyDescent="0.2">
      <c r="A26" s="6" t="s">
        <v>17</v>
      </c>
      <c r="B26" s="12" t="s">
        <v>58</v>
      </c>
      <c r="C26" s="12" t="s">
        <v>60</v>
      </c>
      <c r="D26" s="9">
        <f>'Пр.12 (вед18-19)'!G129</f>
        <v>1500</v>
      </c>
      <c r="E26" s="9"/>
      <c r="F26" s="9">
        <f>'Пр.12 (вед18-19)'!I129</f>
        <v>1500</v>
      </c>
      <c r="G26" s="9"/>
    </row>
    <row r="27" spans="1:7" ht="16.5" customHeight="1" x14ac:dyDescent="0.2">
      <c r="A27" s="6" t="s">
        <v>18</v>
      </c>
      <c r="B27" s="12" t="s">
        <v>58</v>
      </c>
      <c r="C27" s="12" t="s">
        <v>61</v>
      </c>
      <c r="D27" s="9">
        <f>'Пр.12 (вед18-19)'!G137</f>
        <v>4663.8999999999996</v>
      </c>
      <c r="E27" s="9"/>
      <c r="F27" s="9">
        <f>'Пр.12 (вед18-19)'!I137</f>
        <v>5250.2</v>
      </c>
      <c r="G27" s="9"/>
    </row>
    <row r="28" spans="1:7" ht="16.5" customHeight="1" x14ac:dyDescent="0.2">
      <c r="A28" s="6" t="s">
        <v>19</v>
      </c>
      <c r="B28" s="12" t="s">
        <v>58</v>
      </c>
      <c r="C28" s="12">
        <v>10</v>
      </c>
      <c r="D28" s="9">
        <f>'Пр.12 (вед18-19)'!G155</f>
        <v>476.3</v>
      </c>
      <c r="E28" s="9"/>
      <c r="F28" s="9">
        <f>'Пр.12 (вед18-19)'!I155</f>
        <v>476.3</v>
      </c>
      <c r="G28" s="9"/>
    </row>
    <row r="29" spans="1:7" ht="16.5" customHeight="1" x14ac:dyDescent="0.2">
      <c r="A29" s="13" t="s">
        <v>20</v>
      </c>
      <c r="B29" s="14" t="s">
        <v>62</v>
      </c>
      <c r="C29" s="14"/>
      <c r="D29" s="15">
        <f>D30+D31+D32+D33</f>
        <v>3988.5</v>
      </c>
      <c r="E29" s="15"/>
      <c r="F29" s="15">
        <f>F30+F31+F32+F33</f>
        <v>3988.5</v>
      </c>
      <c r="G29" s="15"/>
    </row>
    <row r="30" spans="1:7" ht="16.5" customHeight="1" x14ac:dyDescent="0.2">
      <c r="A30" s="6" t="s">
        <v>46</v>
      </c>
      <c r="B30" s="12" t="s">
        <v>62</v>
      </c>
      <c r="C30" s="12" t="s">
        <v>56</v>
      </c>
      <c r="D30" s="9">
        <f>'Пр.12 (вед18-19)'!G166</f>
        <v>663.5</v>
      </c>
      <c r="E30" s="9"/>
      <c r="F30" s="9">
        <f>'Пр.12 (вед18-19)'!I166</f>
        <v>663.5</v>
      </c>
      <c r="G30" s="9"/>
    </row>
    <row r="31" spans="1:7" ht="16.5" hidden="1" customHeight="1" x14ac:dyDescent="0.2">
      <c r="A31" s="6" t="s">
        <v>95</v>
      </c>
      <c r="B31" s="12" t="s">
        <v>62</v>
      </c>
      <c r="C31" s="12" t="s">
        <v>57</v>
      </c>
      <c r="D31" s="9">
        <v>0</v>
      </c>
      <c r="E31" s="9"/>
      <c r="F31" s="9"/>
      <c r="G31" s="9"/>
    </row>
    <row r="32" spans="1:7" ht="16.5" customHeight="1" x14ac:dyDescent="0.2">
      <c r="A32" s="6" t="s">
        <v>21</v>
      </c>
      <c r="B32" s="12" t="s">
        <v>62</v>
      </c>
      <c r="C32" s="12" t="s">
        <v>59</v>
      </c>
      <c r="D32" s="9">
        <f>'Пр.12 (вед18-19)'!G184</f>
        <v>3325</v>
      </c>
      <c r="E32" s="9"/>
      <c r="F32" s="9">
        <f>'Пр.12 (вед18-19)'!I184</f>
        <v>3325</v>
      </c>
      <c r="G32" s="9"/>
    </row>
    <row r="33" spans="1:7" ht="27" hidden="1" customHeight="1" x14ac:dyDescent="0.2">
      <c r="A33" s="6" t="s">
        <v>22</v>
      </c>
      <c r="B33" s="12" t="s">
        <v>62</v>
      </c>
      <c r="C33" s="12" t="s">
        <v>62</v>
      </c>
      <c r="D33" s="9"/>
      <c r="E33" s="9"/>
      <c r="F33" s="9">
        <f>'Пр.11 (вед)'!I249</f>
        <v>0</v>
      </c>
      <c r="G33" s="9"/>
    </row>
    <row r="34" spans="1:7" ht="16.5" customHeight="1" x14ac:dyDescent="0.2">
      <c r="A34" s="13" t="s">
        <v>23</v>
      </c>
      <c r="B34" s="14" t="s">
        <v>63</v>
      </c>
      <c r="C34" s="14"/>
      <c r="D34" s="15">
        <f>D35</f>
        <v>477.3</v>
      </c>
      <c r="E34" s="15"/>
      <c r="F34" s="15">
        <f>F35</f>
        <v>522.30000000000007</v>
      </c>
      <c r="G34" s="15"/>
    </row>
    <row r="35" spans="1:7" ht="16.5" customHeight="1" x14ac:dyDescent="0.2">
      <c r="A35" s="6" t="s">
        <v>24</v>
      </c>
      <c r="B35" s="12" t="s">
        <v>63</v>
      </c>
      <c r="C35" s="12" t="s">
        <v>63</v>
      </c>
      <c r="D35" s="9">
        <f>'Пр.12 (вед18-19)'!G216</f>
        <v>477.3</v>
      </c>
      <c r="E35" s="9"/>
      <c r="F35" s="9">
        <f>'Пр.12 (вед18-19)'!I216</f>
        <v>522.30000000000007</v>
      </c>
      <c r="G35" s="9"/>
    </row>
    <row r="36" spans="1:7" ht="15.75" customHeight="1" x14ac:dyDescent="0.2">
      <c r="A36" s="13" t="s">
        <v>88</v>
      </c>
      <c r="B36" s="14" t="s">
        <v>60</v>
      </c>
      <c r="C36" s="14"/>
      <c r="D36" s="15">
        <f>D37</f>
        <v>7718.1799999999994</v>
      </c>
      <c r="E36" s="15"/>
      <c r="F36" s="15">
        <f>F37</f>
        <v>6586.99</v>
      </c>
      <c r="G36" s="15"/>
    </row>
    <row r="37" spans="1:7" ht="16.5" customHeight="1" x14ac:dyDescent="0.2">
      <c r="A37" s="6" t="s">
        <v>25</v>
      </c>
      <c r="B37" s="12" t="s">
        <v>60</v>
      </c>
      <c r="C37" s="12" t="s">
        <v>56</v>
      </c>
      <c r="D37" s="9">
        <f>'Пр.12 (вед18-19)'!G242</f>
        <v>7718.1799999999994</v>
      </c>
      <c r="E37" s="9"/>
      <c r="F37" s="9">
        <f>'Пр.12 (вед18-19)'!I242</f>
        <v>6586.99</v>
      </c>
      <c r="G37" s="9"/>
    </row>
    <row r="38" spans="1:7" ht="16.5" customHeight="1" x14ac:dyDescent="0.2">
      <c r="A38" s="13" t="s">
        <v>26</v>
      </c>
      <c r="B38" s="14">
        <v>10</v>
      </c>
      <c r="C38" s="14"/>
      <c r="D38" s="15">
        <f>D39</f>
        <v>180</v>
      </c>
      <c r="E38" s="17"/>
      <c r="F38" s="15">
        <f>F39</f>
        <v>180</v>
      </c>
      <c r="G38" s="17"/>
    </row>
    <row r="39" spans="1:7" ht="16.5" customHeight="1" x14ac:dyDescent="0.2">
      <c r="A39" s="6" t="s">
        <v>27</v>
      </c>
      <c r="B39" s="12">
        <v>10</v>
      </c>
      <c r="C39" s="12" t="s">
        <v>56</v>
      </c>
      <c r="D39" s="9">
        <f>'Пр.12 (вед18-19)'!G291</f>
        <v>180</v>
      </c>
      <c r="E39" s="9"/>
      <c r="F39" s="9">
        <f>'Пр.12 (вед18-19)'!I291</f>
        <v>180</v>
      </c>
      <c r="G39" s="9"/>
    </row>
    <row r="40" spans="1:7" ht="16.5" customHeight="1" x14ac:dyDescent="0.2">
      <c r="A40" s="13" t="s">
        <v>28</v>
      </c>
      <c r="B40" s="14">
        <v>11</v>
      </c>
      <c r="C40" s="14"/>
      <c r="D40" s="15">
        <f>D41</f>
        <v>128.80000000000001</v>
      </c>
      <c r="E40" s="15"/>
      <c r="F40" s="15">
        <f>F41</f>
        <v>128.80000000000001</v>
      </c>
      <c r="G40" s="15"/>
    </row>
    <row r="41" spans="1:7" ht="16.5" customHeight="1" x14ac:dyDescent="0.2">
      <c r="A41" s="6" t="s">
        <v>53</v>
      </c>
      <c r="B41" s="12">
        <v>11</v>
      </c>
      <c r="C41" s="12" t="s">
        <v>56</v>
      </c>
      <c r="D41" s="9">
        <f>'Пр.12 (вед18-19)'!G300</f>
        <v>128.80000000000001</v>
      </c>
      <c r="E41" s="9"/>
      <c r="F41" s="9">
        <f>'Пр.12 (вед18-19)'!I300</f>
        <v>128.80000000000001</v>
      </c>
      <c r="G41" s="9"/>
    </row>
    <row r="42" spans="1:7" ht="16.5" customHeight="1" x14ac:dyDescent="0.2">
      <c r="A42" s="13" t="s">
        <v>29</v>
      </c>
      <c r="B42" s="14">
        <v>12</v>
      </c>
      <c r="C42" s="14"/>
      <c r="D42" s="15">
        <f>D43</f>
        <v>25</v>
      </c>
      <c r="E42" s="15"/>
      <c r="F42" s="15">
        <f>F43</f>
        <v>25</v>
      </c>
      <c r="G42" s="15"/>
    </row>
    <row r="43" spans="1:7" ht="25.5" customHeight="1" x14ac:dyDescent="0.2">
      <c r="A43" s="6" t="s">
        <v>30</v>
      </c>
      <c r="B43" s="12">
        <v>12</v>
      </c>
      <c r="C43" s="12" t="s">
        <v>58</v>
      </c>
      <c r="D43" s="9">
        <f>'Пр.12 (вед18-19)'!G319</f>
        <v>25</v>
      </c>
      <c r="E43" s="9"/>
      <c r="F43" s="9">
        <f>'Пр.12 (вед18-19)'!I319</f>
        <v>25</v>
      </c>
      <c r="G43" s="9"/>
    </row>
    <row r="44" spans="1:7" ht="16.5" customHeight="1" x14ac:dyDescent="0.2">
      <c r="A44" s="18" t="s">
        <v>31</v>
      </c>
      <c r="B44" s="52"/>
      <c r="C44" s="52"/>
      <c r="D44" s="37">
        <f>D14+D19+D21+D24+D29+D34+D36+D38+D40+D42</f>
        <v>45534.530000000006</v>
      </c>
      <c r="E44" s="37">
        <f t="shared" ref="E44:G44" si="2">E14+E19+E21+E24+E29+E34+E36+E38+E40+E42</f>
        <v>498.79999999999995</v>
      </c>
      <c r="F44" s="37">
        <f t="shared" si="2"/>
        <v>46009.21</v>
      </c>
      <c r="G44" s="37">
        <f t="shared" si="2"/>
        <v>498.79999999999995</v>
      </c>
    </row>
  </sheetData>
  <mergeCells count="11">
    <mergeCell ref="A7:G7"/>
    <mergeCell ref="F11:G11"/>
    <mergeCell ref="C1:G1"/>
    <mergeCell ref="C2:G2"/>
    <mergeCell ref="C3:G3"/>
    <mergeCell ref="C4:G4"/>
    <mergeCell ref="C5:G5"/>
    <mergeCell ref="A10:G10"/>
    <mergeCell ref="A9:G9"/>
    <mergeCell ref="A8:G8"/>
    <mergeCell ref="A6:E6"/>
  </mergeCells>
  <pageMargins left="0.70866141732283472" right="0" top="0.74803149606299213" bottom="0.74803149606299213" header="0" footer="0"/>
  <pageSetup paperSize="9" scale="91" fitToHeight="2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6"/>
  <sheetViews>
    <sheetView topLeftCell="A343" workbookViewId="0">
      <selection activeCell="G358" sqref="G358"/>
    </sheetView>
  </sheetViews>
  <sheetFormatPr defaultRowHeight="12.75" x14ac:dyDescent="0.2"/>
  <cols>
    <col min="1" max="1" width="43.140625" customWidth="1"/>
    <col min="2" max="4" width="5.7109375" customWidth="1"/>
    <col min="5" max="5" width="9.85546875" customWidth="1"/>
    <col min="6" max="6" width="5.7109375" customWidth="1"/>
    <col min="7" max="7" width="12" customWidth="1"/>
    <col min="8" max="8" width="10.7109375" customWidth="1"/>
  </cols>
  <sheetData>
    <row r="1" spans="1:10" x14ac:dyDescent="0.2">
      <c r="F1" s="174" t="s">
        <v>417</v>
      </c>
      <c r="G1" s="174"/>
      <c r="H1" s="174"/>
    </row>
    <row r="2" spans="1:10" x14ac:dyDescent="0.2">
      <c r="A2" s="4"/>
      <c r="B2" s="4"/>
      <c r="C2" s="4"/>
      <c r="D2" s="2"/>
      <c r="E2" s="174" t="s">
        <v>114</v>
      </c>
      <c r="F2" s="174"/>
      <c r="G2" s="174"/>
      <c r="H2" s="174"/>
      <c r="I2" s="55"/>
      <c r="J2" s="55"/>
    </row>
    <row r="3" spans="1:10" x14ac:dyDescent="0.2">
      <c r="A3" s="4"/>
      <c r="B3" s="4"/>
      <c r="C3" s="4"/>
      <c r="D3" s="2"/>
      <c r="E3" s="174" t="s">
        <v>64</v>
      </c>
      <c r="F3" s="174"/>
      <c r="G3" s="174"/>
      <c r="H3" s="174"/>
      <c r="I3" s="55"/>
      <c r="J3" s="55"/>
    </row>
    <row r="4" spans="1:10" x14ac:dyDescent="0.2">
      <c r="A4" s="4"/>
      <c r="B4" s="4"/>
      <c r="C4" s="4"/>
      <c r="D4" s="2"/>
      <c r="E4" s="174" t="s">
        <v>1</v>
      </c>
      <c r="F4" s="174"/>
      <c r="G4" s="174"/>
      <c r="H4" s="174"/>
      <c r="I4" s="55"/>
      <c r="J4" s="55"/>
    </row>
    <row r="5" spans="1:10" x14ac:dyDescent="0.2">
      <c r="A5" s="4"/>
      <c r="B5" s="4"/>
      <c r="C5" s="4"/>
      <c r="D5" s="2"/>
      <c r="E5" s="55"/>
      <c r="F5" s="174" t="s">
        <v>445</v>
      </c>
      <c r="G5" s="174"/>
      <c r="H5" s="174"/>
      <c r="I5" s="55"/>
      <c r="J5" s="55"/>
    </row>
    <row r="6" spans="1:10" ht="15.75" x14ac:dyDescent="0.25">
      <c r="A6" s="176"/>
      <c r="B6" s="176"/>
      <c r="C6" s="176"/>
      <c r="D6" s="176"/>
      <c r="E6" s="176"/>
      <c r="F6" s="176"/>
      <c r="G6" s="176"/>
      <c r="H6" s="176"/>
      <c r="I6" s="54"/>
      <c r="J6" s="54"/>
    </row>
    <row r="7" spans="1:10" ht="15.75" x14ac:dyDescent="0.25">
      <c r="A7" s="176" t="s">
        <v>133</v>
      </c>
      <c r="B7" s="176"/>
      <c r="C7" s="176"/>
      <c r="D7" s="176"/>
      <c r="E7" s="176"/>
      <c r="F7" s="176"/>
      <c r="G7" s="176"/>
      <c r="H7" s="176"/>
      <c r="I7" s="54"/>
      <c r="J7" s="54"/>
    </row>
    <row r="8" spans="1:10" ht="15.75" x14ac:dyDescent="0.25">
      <c r="A8" s="176" t="s">
        <v>33</v>
      </c>
      <c r="B8" s="176"/>
      <c r="C8" s="176"/>
      <c r="D8" s="176"/>
      <c r="E8" s="176"/>
      <c r="F8" s="176"/>
      <c r="G8" s="176"/>
      <c r="H8" s="176"/>
      <c r="I8" s="54"/>
      <c r="J8" s="54"/>
    </row>
    <row r="9" spans="1:10" ht="15.75" x14ac:dyDescent="0.25">
      <c r="A9" s="178" t="s">
        <v>311</v>
      </c>
      <c r="B9" s="178"/>
      <c r="C9" s="178"/>
      <c r="D9" s="178"/>
      <c r="E9" s="178"/>
      <c r="F9" s="178"/>
      <c r="G9" s="178"/>
      <c r="H9" s="178"/>
      <c r="I9" s="54"/>
      <c r="J9" s="54"/>
    </row>
    <row r="10" spans="1:10" ht="38.25" x14ac:dyDescent="0.2">
      <c r="A10" s="53" t="s">
        <v>2</v>
      </c>
      <c r="B10" s="53" t="s">
        <v>34</v>
      </c>
      <c r="C10" s="53" t="s">
        <v>3</v>
      </c>
      <c r="D10" s="53" t="s">
        <v>4</v>
      </c>
      <c r="E10" s="53" t="s">
        <v>35</v>
      </c>
      <c r="F10" s="53" t="s">
        <v>36</v>
      </c>
      <c r="G10" s="51" t="s">
        <v>37</v>
      </c>
      <c r="H10" s="51" t="s">
        <v>5</v>
      </c>
      <c r="I10" s="56"/>
      <c r="J10" s="55"/>
    </row>
    <row r="11" spans="1:10" x14ac:dyDescent="0.2">
      <c r="A11" s="11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56"/>
      <c r="J11" s="55"/>
    </row>
    <row r="12" spans="1:10" ht="16.5" customHeight="1" x14ac:dyDescent="0.2">
      <c r="A12" s="13" t="s">
        <v>6</v>
      </c>
      <c r="B12" s="14">
        <v>650</v>
      </c>
      <c r="C12" s="14" t="s">
        <v>56</v>
      </c>
      <c r="D12" s="38"/>
      <c r="E12" s="38"/>
      <c r="F12" s="14"/>
      <c r="G12" s="15">
        <f>G13+G20+G32</f>
        <v>21203.7</v>
      </c>
      <c r="H12" s="15"/>
      <c r="I12" s="57"/>
      <c r="J12" s="58"/>
    </row>
    <row r="13" spans="1:10" ht="38.25" x14ac:dyDescent="0.2">
      <c r="A13" s="23" t="s">
        <v>7</v>
      </c>
      <c r="B13" s="39">
        <v>650</v>
      </c>
      <c r="C13" s="39" t="s">
        <v>56</v>
      </c>
      <c r="D13" s="40" t="s">
        <v>57</v>
      </c>
      <c r="E13" s="40"/>
      <c r="F13" s="39"/>
      <c r="G13" s="27">
        <f>G14</f>
        <v>1781.7000000000003</v>
      </c>
      <c r="H13" s="27"/>
      <c r="I13" s="56"/>
      <c r="J13" s="55"/>
    </row>
    <row r="14" spans="1:10" ht="42" customHeight="1" x14ac:dyDescent="0.2">
      <c r="A14" s="20" t="s">
        <v>316</v>
      </c>
      <c r="B14" s="12">
        <v>650</v>
      </c>
      <c r="C14" s="12" t="s">
        <v>56</v>
      </c>
      <c r="D14" s="41" t="s">
        <v>57</v>
      </c>
      <c r="E14" s="63" t="s">
        <v>317</v>
      </c>
      <c r="F14" s="12"/>
      <c r="G14" s="9">
        <f>G15</f>
        <v>1781.7000000000003</v>
      </c>
      <c r="H14" s="9"/>
      <c r="I14" s="56"/>
      <c r="J14" s="55"/>
    </row>
    <row r="15" spans="1:10" ht="25.5" x14ac:dyDescent="0.2">
      <c r="A15" s="20" t="s">
        <v>318</v>
      </c>
      <c r="B15" s="8">
        <v>650</v>
      </c>
      <c r="C15" s="8" t="s">
        <v>56</v>
      </c>
      <c r="D15" s="8" t="s">
        <v>57</v>
      </c>
      <c r="E15" s="12" t="s">
        <v>319</v>
      </c>
      <c r="F15" s="20"/>
      <c r="G15" s="99">
        <f>G16</f>
        <v>1781.7000000000003</v>
      </c>
      <c r="H15" s="20"/>
      <c r="I15" s="56"/>
      <c r="J15" s="55"/>
    </row>
    <row r="16" spans="1:10" ht="63.75" x14ac:dyDescent="0.2">
      <c r="A16" s="20" t="s">
        <v>96</v>
      </c>
      <c r="B16" s="12">
        <v>650</v>
      </c>
      <c r="C16" s="12" t="s">
        <v>56</v>
      </c>
      <c r="D16" s="41" t="s">
        <v>57</v>
      </c>
      <c r="E16" s="12" t="s">
        <v>319</v>
      </c>
      <c r="F16" s="12">
        <v>100</v>
      </c>
      <c r="G16" s="9">
        <f>G17</f>
        <v>1781.7000000000003</v>
      </c>
      <c r="H16" s="9"/>
      <c r="I16" s="56"/>
      <c r="J16" s="55"/>
    </row>
    <row r="17" spans="1:10" ht="25.5" x14ac:dyDescent="0.2">
      <c r="A17" s="6" t="s">
        <v>38</v>
      </c>
      <c r="B17" s="12">
        <v>650</v>
      </c>
      <c r="C17" s="12" t="s">
        <v>56</v>
      </c>
      <c r="D17" s="41" t="s">
        <v>57</v>
      </c>
      <c r="E17" s="12" t="s">
        <v>319</v>
      </c>
      <c r="F17" s="12">
        <v>120</v>
      </c>
      <c r="G17" s="9">
        <f>G18+G19</f>
        <v>1781.7000000000003</v>
      </c>
      <c r="H17" s="9"/>
      <c r="I17" s="56"/>
      <c r="J17" s="55"/>
    </row>
    <row r="18" spans="1:10" ht="25.5" x14ac:dyDescent="0.2">
      <c r="A18" s="6" t="s">
        <v>163</v>
      </c>
      <c r="B18" s="12">
        <v>650</v>
      </c>
      <c r="C18" s="12" t="s">
        <v>56</v>
      </c>
      <c r="D18" s="41" t="s">
        <v>57</v>
      </c>
      <c r="E18" s="12" t="s">
        <v>319</v>
      </c>
      <c r="F18" s="12">
        <v>121</v>
      </c>
      <c r="G18" s="9">
        <f>1419.4+34.7</f>
        <v>1454.1000000000001</v>
      </c>
      <c r="H18" s="9"/>
      <c r="I18" s="56"/>
      <c r="J18" s="55"/>
    </row>
    <row r="19" spans="1:10" ht="51" x14ac:dyDescent="0.2">
      <c r="A19" s="6" t="s">
        <v>164</v>
      </c>
      <c r="B19" s="12">
        <v>650</v>
      </c>
      <c r="C19" s="12" t="s">
        <v>56</v>
      </c>
      <c r="D19" s="41" t="s">
        <v>57</v>
      </c>
      <c r="E19" s="12" t="s">
        <v>319</v>
      </c>
      <c r="F19" s="12" t="s">
        <v>162</v>
      </c>
      <c r="G19" s="9">
        <f>428.7-101.1</f>
        <v>327.60000000000002</v>
      </c>
      <c r="H19" s="9"/>
      <c r="I19" s="56"/>
      <c r="J19" s="55"/>
    </row>
    <row r="20" spans="1:10" ht="51" x14ac:dyDescent="0.2">
      <c r="A20" s="23" t="s">
        <v>94</v>
      </c>
      <c r="B20" s="39">
        <v>650</v>
      </c>
      <c r="C20" s="39" t="s">
        <v>56</v>
      </c>
      <c r="D20" s="40" t="s">
        <v>58</v>
      </c>
      <c r="E20" s="39"/>
      <c r="F20" s="39"/>
      <c r="G20" s="27">
        <f>G21+G29</f>
        <v>11158.8</v>
      </c>
      <c r="H20" s="28"/>
      <c r="I20" s="56"/>
      <c r="J20" s="55"/>
    </row>
    <row r="21" spans="1:10" ht="39" customHeight="1" x14ac:dyDescent="0.2">
      <c r="A21" s="20" t="s">
        <v>316</v>
      </c>
      <c r="B21" s="12">
        <v>650</v>
      </c>
      <c r="C21" s="12" t="s">
        <v>56</v>
      </c>
      <c r="D21" s="41" t="s">
        <v>58</v>
      </c>
      <c r="E21" s="63" t="s">
        <v>317</v>
      </c>
      <c r="F21" s="12"/>
      <c r="G21" s="9">
        <f>G22</f>
        <v>11002.5</v>
      </c>
      <c r="H21" s="29"/>
      <c r="I21" s="56"/>
      <c r="J21" s="55"/>
    </row>
    <row r="22" spans="1:10" ht="51" x14ac:dyDescent="0.2">
      <c r="A22" s="20" t="s">
        <v>320</v>
      </c>
      <c r="B22" s="12">
        <v>650</v>
      </c>
      <c r="C22" s="12" t="s">
        <v>56</v>
      </c>
      <c r="D22" s="41" t="s">
        <v>58</v>
      </c>
      <c r="E22" s="63" t="s">
        <v>321</v>
      </c>
      <c r="F22" s="12"/>
      <c r="G22" s="9">
        <f>G23</f>
        <v>11002.5</v>
      </c>
      <c r="H22" s="29"/>
      <c r="I22" s="56"/>
      <c r="J22" s="55"/>
    </row>
    <row r="23" spans="1:10" ht="63.75" x14ac:dyDescent="0.2">
      <c r="A23" s="20" t="s">
        <v>96</v>
      </c>
      <c r="B23" s="12">
        <v>650</v>
      </c>
      <c r="C23" s="12" t="s">
        <v>56</v>
      </c>
      <c r="D23" s="41" t="s">
        <v>58</v>
      </c>
      <c r="E23" s="63" t="s">
        <v>321</v>
      </c>
      <c r="F23" s="12">
        <v>100</v>
      </c>
      <c r="G23" s="9">
        <f>G24</f>
        <v>11002.5</v>
      </c>
      <c r="H23" s="29"/>
      <c r="I23" s="56"/>
      <c r="J23" s="61"/>
    </row>
    <row r="24" spans="1:10" ht="25.5" x14ac:dyDescent="0.2">
      <c r="A24" s="6" t="s">
        <v>38</v>
      </c>
      <c r="B24" s="12">
        <v>650</v>
      </c>
      <c r="C24" s="12" t="s">
        <v>56</v>
      </c>
      <c r="D24" s="41" t="s">
        <v>58</v>
      </c>
      <c r="E24" s="63" t="s">
        <v>321</v>
      </c>
      <c r="F24" s="12">
        <v>120</v>
      </c>
      <c r="G24" s="9">
        <f>G25+G26+G27</f>
        <v>11002.5</v>
      </c>
      <c r="H24" s="29"/>
      <c r="I24" s="56"/>
      <c r="J24" s="55"/>
    </row>
    <row r="25" spans="1:10" ht="25.5" x14ac:dyDescent="0.2">
      <c r="A25" s="6" t="s">
        <v>163</v>
      </c>
      <c r="B25" s="12">
        <v>650</v>
      </c>
      <c r="C25" s="12" t="s">
        <v>56</v>
      </c>
      <c r="D25" s="41" t="s">
        <v>58</v>
      </c>
      <c r="E25" s="63" t="s">
        <v>321</v>
      </c>
      <c r="F25" s="12">
        <v>121</v>
      </c>
      <c r="G25" s="9">
        <f>8451-98.2</f>
        <v>8352.7999999999993</v>
      </c>
      <c r="H25" s="29"/>
      <c r="I25" s="56"/>
      <c r="J25" s="55"/>
    </row>
    <row r="26" spans="1:10" ht="38.25" x14ac:dyDescent="0.2">
      <c r="A26" s="6" t="s">
        <v>97</v>
      </c>
      <c r="B26" s="12">
        <v>650</v>
      </c>
      <c r="C26" s="12" t="s">
        <v>56</v>
      </c>
      <c r="D26" s="41" t="s">
        <v>58</v>
      </c>
      <c r="E26" s="63" t="s">
        <v>321</v>
      </c>
      <c r="F26" s="12">
        <v>122</v>
      </c>
      <c r="G26" s="9">
        <f>304-204.9</f>
        <v>99.1</v>
      </c>
      <c r="H26" s="29"/>
      <c r="I26" s="56"/>
      <c r="J26" s="55"/>
    </row>
    <row r="27" spans="1:10" ht="51" x14ac:dyDescent="0.2">
      <c r="A27" s="6" t="s">
        <v>164</v>
      </c>
      <c r="B27" s="12">
        <v>650</v>
      </c>
      <c r="C27" s="12" t="s">
        <v>56</v>
      </c>
      <c r="D27" s="41" t="s">
        <v>58</v>
      </c>
      <c r="E27" s="63" t="s">
        <v>321</v>
      </c>
      <c r="F27" s="12" t="s">
        <v>162</v>
      </c>
      <c r="G27" s="9">
        <f>2550+0.6</f>
        <v>2550.6</v>
      </c>
      <c r="H27" s="29"/>
      <c r="I27" s="56"/>
      <c r="J27" s="55"/>
    </row>
    <row r="28" spans="1:10" x14ac:dyDescent="0.2">
      <c r="A28" s="94" t="s">
        <v>101</v>
      </c>
      <c r="B28" s="12" t="s">
        <v>65</v>
      </c>
      <c r="C28" s="12" t="s">
        <v>56</v>
      </c>
      <c r="D28" s="41" t="s">
        <v>58</v>
      </c>
      <c r="E28" s="63" t="s">
        <v>161</v>
      </c>
      <c r="F28" s="12"/>
      <c r="G28" s="9">
        <f>G29</f>
        <v>156.30000000000001</v>
      </c>
      <c r="H28" s="29"/>
      <c r="I28" s="56"/>
      <c r="J28" s="55"/>
    </row>
    <row r="29" spans="1:10" ht="63.75" x14ac:dyDescent="0.2">
      <c r="A29" s="6" t="s">
        <v>40</v>
      </c>
      <c r="B29" s="12">
        <v>650</v>
      </c>
      <c r="C29" s="12" t="s">
        <v>56</v>
      </c>
      <c r="D29" s="41" t="s">
        <v>58</v>
      </c>
      <c r="E29" s="63" t="s">
        <v>165</v>
      </c>
      <c r="F29" s="12"/>
      <c r="G29" s="9">
        <f>G30</f>
        <v>156.30000000000001</v>
      </c>
      <c r="H29" s="29"/>
      <c r="I29" s="56"/>
      <c r="J29" s="55"/>
    </row>
    <row r="30" spans="1:10" x14ac:dyDescent="0.2">
      <c r="A30" s="6" t="s">
        <v>41</v>
      </c>
      <c r="B30" s="12">
        <v>650</v>
      </c>
      <c r="C30" s="12" t="s">
        <v>56</v>
      </c>
      <c r="D30" s="41" t="s">
        <v>58</v>
      </c>
      <c r="E30" s="63" t="s">
        <v>165</v>
      </c>
      <c r="F30" s="12">
        <v>500</v>
      </c>
      <c r="G30" s="9">
        <f>G31</f>
        <v>156.30000000000001</v>
      </c>
      <c r="H30" s="29"/>
      <c r="I30" s="56"/>
      <c r="J30" s="55"/>
    </row>
    <row r="31" spans="1:10" x14ac:dyDescent="0.2">
      <c r="A31" s="6" t="s">
        <v>42</v>
      </c>
      <c r="B31" s="12">
        <v>650</v>
      </c>
      <c r="C31" s="12" t="s">
        <v>56</v>
      </c>
      <c r="D31" s="41" t="s">
        <v>58</v>
      </c>
      <c r="E31" s="63" t="s">
        <v>165</v>
      </c>
      <c r="F31" s="12">
        <v>540</v>
      </c>
      <c r="G31" s="9">
        <v>156.30000000000001</v>
      </c>
      <c r="H31" s="29"/>
      <c r="I31" s="56"/>
      <c r="J31" s="55"/>
    </row>
    <row r="32" spans="1:10" x14ac:dyDescent="0.2">
      <c r="A32" s="23" t="s">
        <v>9</v>
      </c>
      <c r="B32" s="39">
        <v>650</v>
      </c>
      <c r="C32" s="39" t="s">
        <v>56</v>
      </c>
      <c r="D32" s="40">
        <v>13</v>
      </c>
      <c r="E32" s="40"/>
      <c r="F32" s="39"/>
      <c r="G32" s="27">
        <f>G33+G40+G54+G70</f>
        <v>8263.2000000000007</v>
      </c>
      <c r="H32" s="27"/>
      <c r="I32" s="56"/>
      <c r="J32" s="55"/>
    </row>
    <row r="33" spans="1:10" ht="63.75" x14ac:dyDescent="0.2">
      <c r="A33" s="95" t="s">
        <v>141</v>
      </c>
      <c r="B33" s="12" t="s">
        <v>65</v>
      </c>
      <c r="C33" s="12" t="s">
        <v>56</v>
      </c>
      <c r="D33" s="41" t="s">
        <v>74</v>
      </c>
      <c r="E33" s="63" t="s">
        <v>167</v>
      </c>
      <c r="F33" s="12"/>
      <c r="G33" s="9">
        <f>G34</f>
        <v>24</v>
      </c>
      <c r="H33" s="12"/>
      <c r="I33" s="56"/>
      <c r="J33" s="55"/>
    </row>
    <row r="34" spans="1:10" ht="89.25" x14ac:dyDescent="0.2">
      <c r="A34" s="95" t="s">
        <v>142</v>
      </c>
      <c r="B34" s="12" t="s">
        <v>65</v>
      </c>
      <c r="C34" s="12" t="s">
        <v>56</v>
      </c>
      <c r="D34" s="41" t="s">
        <v>74</v>
      </c>
      <c r="E34" s="63" t="s">
        <v>168</v>
      </c>
      <c r="F34" s="12"/>
      <c r="G34" s="9">
        <f t="shared" ref="G34:G38" si="0">G35</f>
        <v>24</v>
      </c>
      <c r="H34" s="12"/>
      <c r="I34" s="56"/>
      <c r="J34" s="55"/>
    </row>
    <row r="35" spans="1:10" ht="89.25" x14ac:dyDescent="0.2">
      <c r="A35" s="95" t="s">
        <v>169</v>
      </c>
      <c r="B35" s="12" t="s">
        <v>65</v>
      </c>
      <c r="C35" s="12" t="s">
        <v>56</v>
      </c>
      <c r="D35" s="41" t="s">
        <v>74</v>
      </c>
      <c r="E35" s="63" t="s">
        <v>170</v>
      </c>
      <c r="F35" s="12"/>
      <c r="G35" s="9">
        <f t="shared" si="0"/>
        <v>24</v>
      </c>
      <c r="H35" s="12"/>
      <c r="I35" s="56"/>
      <c r="J35" s="55"/>
    </row>
    <row r="36" spans="1:10" ht="25.5" x14ac:dyDescent="0.2">
      <c r="A36" s="95" t="s">
        <v>171</v>
      </c>
      <c r="B36" s="12" t="s">
        <v>65</v>
      </c>
      <c r="C36" s="12" t="s">
        <v>56</v>
      </c>
      <c r="D36" s="41" t="s">
        <v>74</v>
      </c>
      <c r="E36" s="63" t="s">
        <v>172</v>
      </c>
      <c r="F36" s="12"/>
      <c r="G36" s="9">
        <f t="shared" si="0"/>
        <v>24</v>
      </c>
      <c r="H36" s="12"/>
      <c r="I36" s="56"/>
      <c r="J36" s="55"/>
    </row>
    <row r="37" spans="1:10" ht="25.5" x14ac:dyDescent="0.2">
      <c r="A37" s="6" t="s">
        <v>292</v>
      </c>
      <c r="B37" s="12" t="s">
        <v>65</v>
      </c>
      <c r="C37" s="12" t="s">
        <v>56</v>
      </c>
      <c r="D37" s="41" t="s">
        <v>74</v>
      </c>
      <c r="E37" s="63" t="s">
        <v>172</v>
      </c>
      <c r="F37" s="12" t="s">
        <v>68</v>
      </c>
      <c r="G37" s="9">
        <f t="shared" si="0"/>
        <v>24</v>
      </c>
      <c r="H37" s="12"/>
      <c r="I37" s="56"/>
      <c r="J37" s="55"/>
    </row>
    <row r="38" spans="1:10" ht="38.25" x14ac:dyDescent="0.2">
      <c r="A38" s="6" t="s">
        <v>98</v>
      </c>
      <c r="B38" s="12" t="s">
        <v>65</v>
      </c>
      <c r="C38" s="12" t="s">
        <v>56</v>
      </c>
      <c r="D38" s="41" t="s">
        <v>74</v>
      </c>
      <c r="E38" s="63" t="s">
        <v>172</v>
      </c>
      <c r="F38" s="12" t="s">
        <v>69</v>
      </c>
      <c r="G38" s="9">
        <f t="shared" si="0"/>
        <v>24</v>
      </c>
      <c r="H38" s="12"/>
      <c r="I38" s="56"/>
      <c r="J38" s="55"/>
    </row>
    <row r="39" spans="1:10" ht="38.25" x14ac:dyDescent="0.2">
      <c r="A39" s="6" t="s">
        <v>99</v>
      </c>
      <c r="B39" s="12" t="s">
        <v>65</v>
      </c>
      <c r="C39" s="12" t="s">
        <v>56</v>
      </c>
      <c r="D39" s="41" t="s">
        <v>74</v>
      </c>
      <c r="E39" s="63" t="s">
        <v>172</v>
      </c>
      <c r="F39" s="12" t="s">
        <v>70</v>
      </c>
      <c r="G39" s="9">
        <f>50-26</f>
        <v>24</v>
      </c>
      <c r="H39" s="12"/>
      <c r="I39" s="56"/>
      <c r="J39" s="55"/>
    </row>
    <row r="40" spans="1:10" x14ac:dyDescent="0.2">
      <c r="A40" s="94" t="s">
        <v>101</v>
      </c>
      <c r="B40" s="12">
        <v>650</v>
      </c>
      <c r="C40" s="12" t="s">
        <v>56</v>
      </c>
      <c r="D40" s="41">
        <v>13</v>
      </c>
      <c r="E40" s="63" t="s">
        <v>161</v>
      </c>
      <c r="F40" s="12"/>
      <c r="G40" s="9">
        <f>G41</f>
        <v>6159.4000000000005</v>
      </c>
      <c r="H40" s="9"/>
      <c r="I40" s="56"/>
      <c r="J40" s="55"/>
    </row>
    <row r="41" spans="1:10" ht="25.5" x14ac:dyDescent="0.2">
      <c r="A41" s="6" t="s">
        <v>48</v>
      </c>
      <c r="B41" s="12">
        <v>650</v>
      </c>
      <c r="C41" s="12" t="s">
        <v>56</v>
      </c>
      <c r="D41" s="41">
        <v>13</v>
      </c>
      <c r="E41" s="41" t="s">
        <v>173</v>
      </c>
      <c r="F41" s="12"/>
      <c r="G41" s="9">
        <f>G42+G47+G51</f>
        <v>6159.4000000000005</v>
      </c>
      <c r="H41" s="9"/>
      <c r="I41" s="56"/>
      <c r="J41" s="55"/>
    </row>
    <row r="42" spans="1:10" ht="63.75" x14ac:dyDescent="0.2">
      <c r="A42" s="20" t="s">
        <v>96</v>
      </c>
      <c r="B42" s="12">
        <v>650</v>
      </c>
      <c r="C42" s="12" t="s">
        <v>56</v>
      </c>
      <c r="D42" s="41">
        <v>13</v>
      </c>
      <c r="E42" s="41" t="s">
        <v>173</v>
      </c>
      <c r="F42" s="12">
        <v>100</v>
      </c>
      <c r="G42" s="9">
        <f>G43</f>
        <v>5472.6</v>
      </c>
      <c r="H42" s="9"/>
      <c r="I42" s="56"/>
      <c r="J42" s="55"/>
    </row>
    <row r="43" spans="1:10" ht="25.5" x14ac:dyDescent="0.2">
      <c r="A43" s="6" t="s">
        <v>50</v>
      </c>
      <c r="B43" s="12">
        <v>650</v>
      </c>
      <c r="C43" s="12" t="s">
        <v>56</v>
      </c>
      <c r="D43" s="41">
        <v>13</v>
      </c>
      <c r="E43" s="41" t="s">
        <v>173</v>
      </c>
      <c r="F43" s="12">
        <v>110</v>
      </c>
      <c r="G43" s="9">
        <f>G44+G45+G46</f>
        <v>5472.6</v>
      </c>
      <c r="H43" s="10"/>
      <c r="I43" s="57"/>
      <c r="J43" s="58"/>
    </row>
    <row r="44" spans="1:10" x14ac:dyDescent="0.2">
      <c r="A44" s="6" t="s">
        <v>174</v>
      </c>
      <c r="B44" s="12">
        <v>650</v>
      </c>
      <c r="C44" s="12" t="s">
        <v>56</v>
      </c>
      <c r="D44" s="41">
        <v>13</v>
      </c>
      <c r="E44" s="41" t="s">
        <v>173</v>
      </c>
      <c r="F44" s="12">
        <v>111</v>
      </c>
      <c r="G44" s="9">
        <f>4226-13.2</f>
        <v>4212.8</v>
      </c>
      <c r="H44" s="10"/>
      <c r="I44" s="57"/>
      <c r="J44" s="58"/>
    </row>
    <row r="45" spans="1:10" ht="25.5" x14ac:dyDescent="0.2">
      <c r="A45" s="6" t="s">
        <v>291</v>
      </c>
      <c r="B45" s="12">
        <v>650</v>
      </c>
      <c r="C45" s="12" t="s">
        <v>56</v>
      </c>
      <c r="D45" s="41">
        <v>13</v>
      </c>
      <c r="E45" s="41" t="s">
        <v>173</v>
      </c>
      <c r="F45" s="12">
        <v>112</v>
      </c>
      <c r="G45" s="9">
        <f>108.2-79.9</f>
        <v>28.299999999999997</v>
      </c>
      <c r="H45" s="10"/>
      <c r="I45" s="57"/>
      <c r="J45" s="58"/>
    </row>
    <row r="46" spans="1:10" ht="51" x14ac:dyDescent="0.2">
      <c r="A46" s="6" t="s">
        <v>175</v>
      </c>
      <c r="B46" s="12" t="s">
        <v>65</v>
      </c>
      <c r="C46" s="12" t="s">
        <v>56</v>
      </c>
      <c r="D46" s="41" t="s">
        <v>74</v>
      </c>
      <c r="E46" s="41" t="s">
        <v>173</v>
      </c>
      <c r="F46" s="12" t="s">
        <v>176</v>
      </c>
      <c r="G46" s="9">
        <f>1288.9-57.4</f>
        <v>1231.5</v>
      </c>
      <c r="H46" s="10"/>
      <c r="I46" s="57"/>
      <c r="J46" s="58"/>
    </row>
    <row r="47" spans="1:10" ht="25.5" x14ac:dyDescent="0.2">
      <c r="A47" s="6" t="s">
        <v>292</v>
      </c>
      <c r="B47" s="12" t="s">
        <v>65</v>
      </c>
      <c r="C47" s="12" t="s">
        <v>56</v>
      </c>
      <c r="D47" s="41">
        <v>13</v>
      </c>
      <c r="E47" s="41" t="s">
        <v>173</v>
      </c>
      <c r="F47" s="12" t="s">
        <v>68</v>
      </c>
      <c r="G47" s="9">
        <f>G48</f>
        <v>685.09999999999991</v>
      </c>
      <c r="H47" s="10"/>
      <c r="I47" s="57"/>
      <c r="J47" s="58"/>
    </row>
    <row r="48" spans="1:10" ht="38.25" x14ac:dyDescent="0.2">
      <c r="A48" s="6" t="s">
        <v>98</v>
      </c>
      <c r="B48" s="12">
        <v>650</v>
      </c>
      <c r="C48" s="12" t="s">
        <v>56</v>
      </c>
      <c r="D48" s="41">
        <v>13</v>
      </c>
      <c r="E48" s="41" t="s">
        <v>173</v>
      </c>
      <c r="F48" s="12">
        <v>240</v>
      </c>
      <c r="G48" s="9">
        <f>G49+G50</f>
        <v>685.09999999999991</v>
      </c>
      <c r="H48" s="10"/>
      <c r="I48" s="57"/>
      <c r="J48" s="58"/>
    </row>
    <row r="49" spans="1:10" ht="25.5" x14ac:dyDescent="0.2">
      <c r="A49" s="6" t="s">
        <v>45</v>
      </c>
      <c r="B49" s="12">
        <v>650</v>
      </c>
      <c r="C49" s="12" t="s">
        <v>56</v>
      </c>
      <c r="D49" s="41" t="s">
        <v>74</v>
      </c>
      <c r="E49" s="41" t="s">
        <v>173</v>
      </c>
      <c r="F49" s="12">
        <v>242</v>
      </c>
      <c r="G49" s="9">
        <f>11.4+1.5</f>
        <v>12.9</v>
      </c>
      <c r="H49" s="10"/>
      <c r="I49" s="57"/>
      <c r="J49" s="58"/>
    </row>
    <row r="50" spans="1:10" ht="38.25" x14ac:dyDescent="0.2">
      <c r="A50" s="6" t="s">
        <v>99</v>
      </c>
      <c r="B50" s="12">
        <v>650</v>
      </c>
      <c r="C50" s="12" t="s">
        <v>56</v>
      </c>
      <c r="D50" s="41">
        <v>13</v>
      </c>
      <c r="E50" s="41" t="s">
        <v>173</v>
      </c>
      <c r="F50" s="12">
        <v>244</v>
      </c>
      <c r="G50" s="9">
        <f>1.1+8+114.9+105+640.3-28.6-15.5-20-0.1-132.9</f>
        <v>672.19999999999993</v>
      </c>
      <c r="H50" s="10"/>
      <c r="I50" s="57"/>
      <c r="J50" s="58"/>
    </row>
    <row r="51" spans="1:10" x14ac:dyDescent="0.2">
      <c r="A51" s="6" t="s">
        <v>39</v>
      </c>
      <c r="B51" s="12">
        <v>650</v>
      </c>
      <c r="C51" s="12" t="s">
        <v>56</v>
      </c>
      <c r="D51" s="41">
        <v>13</v>
      </c>
      <c r="E51" s="41" t="s">
        <v>173</v>
      </c>
      <c r="F51" s="12">
        <v>800</v>
      </c>
      <c r="G51" s="9">
        <f>G52</f>
        <v>1.7</v>
      </c>
      <c r="H51" s="10"/>
      <c r="I51" s="57"/>
      <c r="J51" s="58"/>
    </row>
    <row r="52" spans="1:10" x14ac:dyDescent="0.2">
      <c r="A52" s="6" t="s">
        <v>294</v>
      </c>
      <c r="B52" s="12">
        <v>650</v>
      </c>
      <c r="C52" s="12" t="s">
        <v>56</v>
      </c>
      <c r="D52" s="41">
        <v>13</v>
      </c>
      <c r="E52" s="41" t="s">
        <v>173</v>
      </c>
      <c r="F52" s="12">
        <v>850</v>
      </c>
      <c r="G52" s="9">
        <f>G53</f>
        <v>1.7</v>
      </c>
      <c r="H52" s="10"/>
      <c r="I52" s="57"/>
      <c r="J52" s="58"/>
    </row>
    <row r="53" spans="1:10" ht="25.5" x14ac:dyDescent="0.2">
      <c r="A53" s="67" t="s">
        <v>178</v>
      </c>
      <c r="B53" s="12" t="s">
        <v>65</v>
      </c>
      <c r="C53" s="12" t="s">
        <v>56</v>
      </c>
      <c r="D53" s="41" t="s">
        <v>74</v>
      </c>
      <c r="E53" s="41" t="s">
        <v>173</v>
      </c>
      <c r="F53" s="12" t="s">
        <v>177</v>
      </c>
      <c r="G53" s="9">
        <f>3-1.3</f>
        <v>1.7</v>
      </c>
      <c r="H53" s="10"/>
      <c r="I53" s="57"/>
      <c r="J53" s="58"/>
    </row>
    <row r="54" spans="1:10" ht="40.5" customHeight="1" x14ac:dyDescent="0.2">
      <c r="A54" s="20" t="s">
        <v>316</v>
      </c>
      <c r="B54" s="12" t="s">
        <v>65</v>
      </c>
      <c r="C54" s="12" t="s">
        <v>56</v>
      </c>
      <c r="D54" s="41" t="s">
        <v>74</v>
      </c>
      <c r="E54" s="41" t="s">
        <v>317</v>
      </c>
      <c r="F54" s="12"/>
      <c r="G54" s="9">
        <f>G55+G59+G66</f>
        <v>1992.5000000000002</v>
      </c>
      <c r="H54" s="10"/>
      <c r="I54" s="57"/>
      <c r="J54" s="58"/>
    </row>
    <row r="55" spans="1:10" ht="38.25" x14ac:dyDescent="0.2">
      <c r="A55" s="97" t="s">
        <v>322</v>
      </c>
      <c r="B55" s="12">
        <v>650</v>
      </c>
      <c r="C55" s="12" t="s">
        <v>56</v>
      </c>
      <c r="D55" s="41">
        <v>13</v>
      </c>
      <c r="E55" s="41" t="s">
        <v>323</v>
      </c>
      <c r="F55" s="12"/>
      <c r="G55" s="9">
        <f>G56</f>
        <v>176.4</v>
      </c>
      <c r="H55" s="10"/>
      <c r="I55" s="57"/>
      <c r="J55" s="58"/>
    </row>
    <row r="56" spans="1:10" ht="63.75" x14ac:dyDescent="0.2">
      <c r="A56" s="20" t="s">
        <v>96</v>
      </c>
      <c r="B56" s="12">
        <v>650</v>
      </c>
      <c r="C56" s="12" t="s">
        <v>56</v>
      </c>
      <c r="D56" s="41">
        <v>13</v>
      </c>
      <c r="E56" s="41" t="s">
        <v>323</v>
      </c>
      <c r="F56" s="12">
        <v>100</v>
      </c>
      <c r="G56" s="9">
        <f>G57</f>
        <v>176.4</v>
      </c>
      <c r="H56" s="10"/>
      <c r="I56" s="57"/>
      <c r="J56" s="58"/>
    </row>
    <row r="57" spans="1:10" ht="25.5" x14ac:dyDescent="0.2">
      <c r="A57" s="6" t="s">
        <v>38</v>
      </c>
      <c r="B57" s="12">
        <v>650</v>
      </c>
      <c r="C57" s="12" t="s">
        <v>56</v>
      </c>
      <c r="D57" s="41">
        <v>13</v>
      </c>
      <c r="E57" s="41" t="s">
        <v>323</v>
      </c>
      <c r="F57" s="12">
        <v>120</v>
      </c>
      <c r="G57" s="9">
        <f>G58</f>
        <v>176.4</v>
      </c>
      <c r="H57" s="10"/>
      <c r="I57" s="57"/>
      <c r="J57" s="58"/>
    </row>
    <row r="58" spans="1:10" ht="38.25" x14ac:dyDescent="0.2">
      <c r="A58" s="6" t="s">
        <v>97</v>
      </c>
      <c r="B58" s="12">
        <v>650</v>
      </c>
      <c r="C58" s="12" t="s">
        <v>56</v>
      </c>
      <c r="D58" s="41">
        <v>13</v>
      </c>
      <c r="E58" s="41" t="s">
        <v>323</v>
      </c>
      <c r="F58" s="12">
        <v>122</v>
      </c>
      <c r="G58" s="9">
        <f>300-123.6</f>
        <v>176.4</v>
      </c>
      <c r="H58" s="10"/>
      <c r="I58" s="57"/>
      <c r="J58" s="58"/>
    </row>
    <row r="59" spans="1:10" ht="26.25" customHeight="1" x14ac:dyDescent="0.2">
      <c r="A59" s="6" t="s">
        <v>324</v>
      </c>
      <c r="B59" s="12" t="s">
        <v>65</v>
      </c>
      <c r="C59" s="12" t="s">
        <v>56</v>
      </c>
      <c r="D59" s="41" t="s">
        <v>74</v>
      </c>
      <c r="E59" s="41" t="s">
        <v>325</v>
      </c>
      <c r="F59" s="12"/>
      <c r="G59" s="9">
        <f>G60+G63</f>
        <v>1791.1000000000001</v>
      </c>
      <c r="H59" s="10"/>
      <c r="I59" s="57"/>
      <c r="J59" s="58"/>
    </row>
    <row r="60" spans="1:10" ht="25.5" x14ac:dyDescent="0.2">
      <c r="A60" s="6" t="s">
        <v>292</v>
      </c>
      <c r="B60" s="12">
        <v>650</v>
      </c>
      <c r="C60" s="12" t="s">
        <v>56</v>
      </c>
      <c r="D60" s="41">
        <v>13</v>
      </c>
      <c r="E60" s="41" t="s">
        <v>325</v>
      </c>
      <c r="F60" s="12">
        <v>200</v>
      </c>
      <c r="G60" s="9">
        <f>G61</f>
        <v>1727.6000000000001</v>
      </c>
      <c r="H60" s="10"/>
      <c r="I60" s="57"/>
      <c r="J60" s="58"/>
    </row>
    <row r="61" spans="1:10" ht="38.25" x14ac:dyDescent="0.2">
      <c r="A61" s="6" t="s">
        <v>98</v>
      </c>
      <c r="B61" s="12">
        <v>650</v>
      </c>
      <c r="C61" s="12" t="s">
        <v>56</v>
      </c>
      <c r="D61" s="41">
        <v>13</v>
      </c>
      <c r="E61" s="41" t="s">
        <v>325</v>
      </c>
      <c r="F61" s="12">
        <v>240</v>
      </c>
      <c r="G61" s="9">
        <f>G62</f>
        <v>1727.6000000000001</v>
      </c>
      <c r="H61" s="10"/>
      <c r="I61" s="57"/>
      <c r="J61" s="58"/>
    </row>
    <row r="62" spans="1:10" ht="38.25" x14ac:dyDescent="0.2">
      <c r="A62" s="6" t="s">
        <v>99</v>
      </c>
      <c r="B62" s="12">
        <v>650</v>
      </c>
      <c r="C62" s="12" t="s">
        <v>56</v>
      </c>
      <c r="D62" s="41">
        <v>13</v>
      </c>
      <c r="E62" s="41" t="s">
        <v>325</v>
      </c>
      <c r="F62" s="12">
        <v>244</v>
      </c>
      <c r="G62" s="9">
        <f>25+1600+120+65+100+100+13.4-100-100+100-195.8</f>
        <v>1727.6000000000001</v>
      </c>
      <c r="H62" s="10"/>
      <c r="I62" s="57"/>
      <c r="J62" s="58"/>
    </row>
    <row r="63" spans="1:10" x14ac:dyDescent="0.2">
      <c r="A63" s="6" t="s">
        <v>39</v>
      </c>
      <c r="B63" s="12">
        <v>650</v>
      </c>
      <c r="C63" s="12" t="s">
        <v>56</v>
      </c>
      <c r="D63" s="41">
        <v>13</v>
      </c>
      <c r="E63" s="41" t="s">
        <v>325</v>
      </c>
      <c r="F63" s="12">
        <v>800</v>
      </c>
      <c r="G63" s="9">
        <f>G64</f>
        <v>63.5</v>
      </c>
      <c r="H63" s="10"/>
      <c r="I63" s="57"/>
      <c r="J63" s="58"/>
    </row>
    <row r="64" spans="1:10" x14ac:dyDescent="0.2">
      <c r="A64" s="6" t="s">
        <v>294</v>
      </c>
      <c r="B64" s="12">
        <v>650</v>
      </c>
      <c r="C64" s="12" t="s">
        <v>56</v>
      </c>
      <c r="D64" s="41">
        <v>13</v>
      </c>
      <c r="E64" s="41" t="s">
        <v>325</v>
      </c>
      <c r="F64" s="12">
        <v>850</v>
      </c>
      <c r="G64" s="9">
        <f>G65</f>
        <v>63.5</v>
      </c>
      <c r="H64" s="10"/>
      <c r="I64" s="57"/>
      <c r="J64" s="58"/>
    </row>
    <row r="65" spans="1:10" x14ac:dyDescent="0.2">
      <c r="A65" s="6" t="s">
        <v>295</v>
      </c>
      <c r="B65" s="12">
        <v>650</v>
      </c>
      <c r="C65" s="12" t="s">
        <v>56</v>
      </c>
      <c r="D65" s="41">
        <v>13</v>
      </c>
      <c r="E65" s="41" t="s">
        <v>325</v>
      </c>
      <c r="F65" s="12">
        <v>852</v>
      </c>
      <c r="G65" s="9">
        <f>65-1.5</f>
        <v>63.5</v>
      </c>
      <c r="H65" s="10"/>
      <c r="I65" s="57"/>
      <c r="J65" s="58"/>
    </row>
    <row r="66" spans="1:10" ht="38.25" x14ac:dyDescent="0.2">
      <c r="A66" s="6" t="s">
        <v>326</v>
      </c>
      <c r="B66" s="12">
        <v>650</v>
      </c>
      <c r="C66" s="12" t="s">
        <v>56</v>
      </c>
      <c r="D66" s="41">
        <v>13</v>
      </c>
      <c r="E66" s="41" t="s">
        <v>327</v>
      </c>
      <c r="F66" s="12"/>
      <c r="G66" s="9">
        <f>G67</f>
        <v>25</v>
      </c>
      <c r="H66" s="10"/>
      <c r="I66" s="57"/>
      <c r="J66" s="58"/>
    </row>
    <row r="67" spans="1:10" x14ac:dyDescent="0.2">
      <c r="A67" s="6" t="s">
        <v>39</v>
      </c>
      <c r="B67" s="12">
        <v>650</v>
      </c>
      <c r="C67" s="12" t="s">
        <v>56</v>
      </c>
      <c r="D67" s="41">
        <v>13</v>
      </c>
      <c r="E67" s="41" t="s">
        <v>327</v>
      </c>
      <c r="F67" s="12" t="s">
        <v>328</v>
      </c>
      <c r="G67" s="9">
        <f>G68</f>
        <v>25</v>
      </c>
      <c r="H67" s="10"/>
      <c r="I67" s="57"/>
      <c r="J67" s="58"/>
    </row>
    <row r="68" spans="1:10" x14ac:dyDescent="0.2">
      <c r="A68" s="6" t="s">
        <v>294</v>
      </c>
      <c r="B68" s="12">
        <v>650</v>
      </c>
      <c r="C68" s="12" t="s">
        <v>56</v>
      </c>
      <c r="D68" s="41">
        <v>13</v>
      </c>
      <c r="E68" s="41" t="s">
        <v>327</v>
      </c>
      <c r="F68" s="12" t="s">
        <v>125</v>
      </c>
      <c r="G68" s="9">
        <f>G69</f>
        <v>25</v>
      </c>
      <c r="H68" s="10"/>
      <c r="I68" s="57"/>
      <c r="J68" s="58"/>
    </row>
    <row r="69" spans="1:10" x14ac:dyDescent="0.2">
      <c r="A69" s="6" t="s">
        <v>329</v>
      </c>
      <c r="B69" s="12">
        <v>650</v>
      </c>
      <c r="C69" s="12" t="s">
        <v>56</v>
      </c>
      <c r="D69" s="41">
        <v>13</v>
      </c>
      <c r="E69" s="41" t="s">
        <v>327</v>
      </c>
      <c r="F69" s="12" t="s">
        <v>330</v>
      </c>
      <c r="G69" s="9">
        <v>25</v>
      </c>
      <c r="H69" s="10"/>
      <c r="I69" s="57"/>
      <c r="J69" s="58"/>
    </row>
    <row r="70" spans="1:10" x14ac:dyDescent="0.2">
      <c r="A70" s="94" t="s">
        <v>101</v>
      </c>
      <c r="B70" s="12" t="s">
        <v>65</v>
      </c>
      <c r="C70" s="12" t="s">
        <v>56</v>
      </c>
      <c r="D70" s="41" t="s">
        <v>58</v>
      </c>
      <c r="E70" s="63" t="s">
        <v>161</v>
      </c>
      <c r="F70" s="12"/>
      <c r="G70" s="9">
        <f>G71+G74</f>
        <v>87.3</v>
      </c>
      <c r="H70" s="10"/>
      <c r="I70" s="57"/>
      <c r="J70" s="58"/>
    </row>
    <row r="71" spans="1:10" ht="63.75" x14ac:dyDescent="0.2">
      <c r="A71" s="6" t="s">
        <v>40</v>
      </c>
      <c r="B71" s="12">
        <v>650</v>
      </c>
      <c r="C71" s="12" t="s">
        <v>56</v>
      </c>
      <c r="D71" s="41" t="s">
        <v>74</v>
      </c>
      <c r="E71" s="63" t="s">
        <v>165</v>
      </c>
      <c r="F71" s="12"/>
      <c r="G71" s="9">
        <f>G72</f>
        <v>7.3</v>
      </c>
      <c r="H71" s="10"/>
      <c r="I71" s="57"/>
      <c r="J71" s="58"/>
    </row>
    <row r="72" spans="1:10" x14ac:dyDescent="0.2">
      <c r="A72" s="6" t="s">
        <v>41</v>
      </c>
      <c r="B72" s="12">
        <v>650</v>
      </c>
      <c r="C72" s="12" t="s">
        <v>56</v>
      </c>
      <c r="D72" s="41" t="s">
        <v>74</v>
      </c>
      <c r="E72" s="63" t="s">
        <v>165</v>
      </c>
      <c r="F72" s="12">
        <v>500</v>
      </c>
      <c r="G72" s="9">
        <f>G73</f>
        <v>7.3</v>
      </c>
      <c r="H72" s="10"/>
      <c r="I72" s="57"/>
      <c r="J72" s="58"/>
    </row>
    <row r="73" spans="1:10" x14ac:dyDescent="0.2">
      <c r="A73" s="6" t="s">
        <v>42</v>
      </c>
      <c r="B73" s="12">
        <v>650</v>
      </c>
      <c r="C73" s="12" t="s">
        <v>56</v>
      </c>
      <c r="D73" s="41" t="s">
        <v>74</v>
      </c>
      <c r="E73" s="63" t="s">
        <v>165</v>
      </c>
      <c r="F73" s="12">
        <v>540</v>
      </c>
      <c r="G73" s="9">
        <f>7.3</f>
        <v>7.3</v>
      </c>
      <c r="H73" s="10"/>
      <c r="I73" s="57"/>
      <c r="J73" s="58"/>
    </row>
    <row r="74" spans="1:10" ht="51" x14ac:dyDescent="0.2">
      <c r="A74" s="6" t="s">
        <v>410</v>
      </c>
      <c r="B74" s="12" t="s">
        <v>65</v>
      </c>
      <c r="C74" s="12" t="s">
        <v>56</v>
      </c>
      <c r="D74" s="41" t="s">
        <v>74</v>
      </c>
      <c r="E74" s="63" t="s">
        <v>411</v>
      </c>
      <c r="F74" s="12"/>
      <c r="G74" s="9">
        <f>G75</f>
        <v>80</v>
      </c>
      <c r="H74" s="10"/>
      <c r="I74" s="57"/>
      <c r="J74" s="58"/>
    </row>
    <row r="75" spans="1:10" x14ac:dyDescent="0.2">
      <c r="A75" s="6" t="s">
        <v>41</v>
      </c>
      <c r="B75" s="12" t="s">
        <v>65</v>
      </c>
      <c r="C75" s="12" t="s">
        <v>56</v>
      </c>
      <c r="D75" s="41" t="s">
        <v>74</v>
      </c>
      <c r="E75" s="63" t="s">
        <v>411</v>
      </c>
      <c r="F75" s="12" t="s">
        <v>412</v>
      </c>
      <c r="G75" s="9">
        <f>G76</f>
        <v>80</v>
      </c>
      <c r="H75" s="10"/>
      <c r="I75" s="57"/>
      <c r="J75" s="58"/>
    </row>
    <row r="76" spans="1:10" x14ac:dyDescent="0.2">
      <c r="A76" s="6" t="s">
        <v>42</v>
      </c>
      <c r="B76" s="12" t="s">
        <v>65</v>
      </c>
      <c r="C76" s="12" t="s">
        <v>56</v>
      </c>
      <c r="D76" s="41" t="s">
        <v>74</v>
      </c>
      <c r="E76" s="63" t="s">
        <v>411</v>
      </c>
      <c r="F76" s="12" t="s">
        <v>413</v>
      </c>
      <c r="G76" s="9">
        <f>147-67</f>
        <v>80</v>
      </c>
      <c r="H76" s="10"/>
      <c r="I76" s="57"/>
      <c r="J76" s="58"/>
    </row>
    <row r="77" spans="1:10" x14ac:dyDescent="0.2">
      <c r="A77" s="13" t="s">
        <v>10</v>
      </c>
      <c r="B77" s="14">
        <v>650</v>
      </c>
      <c r="C77" s="14" t="s">
        <v>57</v>
      </c>
      <c r="D77" s="38"/>
      <c r="E77" s="38"/>
      <c r="F77" s="14"/>
      <c r="G77" s="15">
        <f>G78</f>
        <v>378.2</v>
      </c>
      <c r="H77" s="15">
        <f t="shared" ref="H77:H88" si="1">G77</f>
        <v>378.2</v>
      </c>
      <c r="I77" s="57"/>
      <c r="J77" s="58"/>
    </row>
    <row r="78" spans="1:10" x14ac:dyDescent="0.2">
      <c r="A78" s="23" t="s">
        <v>11</v>
      </c>
      <c r="B78" s="39">
        <v>650</v>
      </c>
      <c r="C78" s="39" t="s">
        <v>57</v>
      </c>
      <c r="D78" s="40" t="s">
        <v>59</v>
      </c>
      <c r="E78" s="40"/>
      <c r="F78" s="39"/>
      <c r="G78" s="27">
        <f>G79</f>
        <v>378.2</v>
      </c>
      <c r="H78" s="27">
        <f t="shared" si="1"/>
        <v>378.2</v>
      </c>
      <c r="I78" s="56"/>
      <c r="J78" s="55"/>
    </row>
    <row r="79" spans="1:10" ht="39.75" customHeight="1" x14ac:dyDescent="0.2">
      <c r="A79" s="20" t="s">
        <v>316</v>
      </c>
      <c r="B79" s="12">
        <v>650</v>
      </c>
      <c r="C79" s="12" t="s">
        <v>57</v>
      </c>
      <c r="D79" s="41" t="s">
        <v>59</v>
      </c>
      <c r="E79" s="41" t="s">
        <v>317</v>
      </c>
      <c r="F79" s="12"/>
      <c r="G79" s="9">
        <f>G80</f>
        <v>378.2</v>
      </c>
      <c r="H79" s="9">
        <f t="shared" si="1"/>
        <v>378.2</v>
      </c>
      <c r="I79" s="56"/>
      <c r="J79" s="55"/>
    </row>
    <row r="80" spans="1:10" ht="51" x14ac:dyDescent="0.2">
      <c r="A80" s="6" t="s">
        <v>331</v>
      </c>
      <c r="B80" s="12">
        <v>650</v>
      </c>
      <c r="C80" s="12" t="s">
        <v>57</v>
      </c>
      <c r="D80" s="41" t="s">
        <v>59</v>
      </c>
      <c r="E80" s="41" t="s">
        <v>332</v>
      </c>
      <c r="F80" s="12"/>
      <c r="G80" s="9">
        <f>G81+G86</f>
        <v>378.2</v>
      </c>
      <c r="H80" s="9">
        <f t="shared" si="1"/>
        <v>378.2</v>
      </c>
      <c r="I80" s="56"/>
      <c r="J80" s="55"/>
    </row>
    <row r="81" spans="1:10" ht="63.75" x14ac:dyDescent="0.2">
      <c r="A81" s="20" t="s">
        <v>96</v>
      </c>
      <c r="B81" s="12">
        <v>650</v>
      </c>
      <c r="C81" s="12" t="s">
        <v>57</v>
      </c>
      <c r="D81" s="41" t="s">
        <v>59</v>
      </c>
      <c r="E81" s="41" t="s">
        <v>332</v>
      </c>
      <c r="F81" s="12">
        <v>100</v>
      </c>
      <c r="G81" s="9">
        <f>G82</f>
        <v>369.5</v>
      </c>
      <c r="H81" s="9">
        <f t="shared" si="1"/>
        <v>369.5</v>
      </c>
      <c r="I81" s="56"/>
      <c r="J81" s="55"/>
    </row>
    <row r="82" spans="1:10" ht="25.5" x14ac:dyDescent="0.2">
      <c r="A82" s="6" t="s">
        <v>38</v>
      </c>
      <c r="B82" s="12">
        <v>650</v>
      </c>
      <c r="C82" s="12" t="s">
        <v>57</v>
      </c>
      <c r="D82" s="41" t="s">
        <v>59</v>
      </c>
      <c r="E82" s="41" t="s">
        <v>332</v>
      </c>
      <c r="F82" s="12">
        <v>120</v>
      </c>
      <c r="G82" s="9">
        <f>G83+G84+G85</f>
        <v>369.5</v>
      </c>
      <c r="H82" s="9">
        <f t="shared" si="1"/>
        <v>369.5</v>
      </c>
      <c r="I82" s="56"/>
      <c r="J82" s="55"/>
    </row>
    <row r="83" spans="1:10" ht="25.5" x14ac:dyDescent="0.2">
      <c r="A83" s="6" t="s">
        <v>163</v>
      </c>
      <c r="B83" s="12">
        <v>650</v>
      </c>
      <c r="C83" s="12" t="s">
        <v>57</v>
      </c>
      <c r="D83" s="41" t="s">
        <v>59</v>
      </c>
      <c r="E83" s="41" t="s">
        <v>332</v>
      </c>
      <c r="F83" s="12">
        <v>121</v>
      </c>
      <c r="G83" s="9">
        <f>276.1+2</f>
        <v>278.10000000000002</v>
      </c>
      <c r="H83" s="9">
        <f t="shared" si="1"/>
        <v>278.10000000000002</v>
      </c>
      <c r="I83" s="56"/>
      <c r="J83" s="55"/>
    </row>
    <row r="84" spans="1:10" ht="38.25" x14ac:dyDescent="0.2">
      <c r="A84" s="6" t="s">
        <v>97</v>
      </c>
      <c r="B84" s="12" t="s">
        <v>65</v>
      </c>
      <c r="C84" s="12" t="s">
        <v>57</v>
      </c>
      <c r="D84" s="41" t="s">
        <v>59</v>
      </c>
      <c r="E84" s="41" t="s">
        <v>332</v>
      </c>
      <c r="F84" s="12" t="s">
        <v>75</v>
      </c>
      <c r="G84" s="9">
        <v>15</v>
      </c>
      <c r="H84" s="9">
        <v>4</v>
      </c>
      <c r="I84" s="56"/>
      <c r="J84" s="55"/>
    </row>
    <row r="85" spans="1:10" ht="51" x14ac:dyDescent="0.2">
      <c r="A85" s="6" t="s">
        <v>164</v>
      </c>
      <c r="B85" s="12" t="s">
        <v>65</v>
      </c>
      <c r="C85" s="12" t="s">
        <v>57</v>
      </c>
      <c r="D85" s="41" t="s">
        <v>59</v>
      </c>
      <c r="E85" s="41" t="s">
        <v>332</v>
      </c>
      <c r="F85" s="12" t="s">
        <v>162</v>
      </c>
      <c r="G85" s="9">
        <f>78.4-2</f>
        <v>76.400000000000006</v>
      </c>
      <c r="H85" s="9">
        <v>138.9</v>
      </c>
      <c r="I85" s="56"/>
      <c r="J85" s="55"/>
    </row>
    <row r="86" spans="1:10" ht="25.5" x14ac:dyDescent="0.2">
      <c r="A86" s="6" t="s">
        <v>292</v>
      </c>
      <c r="B86" s="12">
        <v>650</v>
      </c>
      <c r="C86" s="12" t="s">
        <v>57</v>
      </c>
      <c r="D86" s="41" t="s">
        <v>59</v>
      </c>
      <c r="E86" s="41" t="s">
        <v>332</v>
      </c>
      <c r="F86" s="12">
        <v>200</v>
      </c>
      <c r="G86" s="9">
        <f>G87</f>
        <v>8.6999999999999993</v>
      </c>
      <c r="H86" s="9">
        <f t="shared" si="1"/>
        <v>8.6999999999999993</v>
      </c>
      <c r="I86" s="56"/>
      <c r="J86" s="55"/>
    </row>
    <row r="87" spans="1:10" ht="38.25" x14ac:dyDescent="0.2">
      <c r="A87" s="6" t="s">
        <v>98</v>
      </c>
      <c r="B87" s="12">
        <v>650</v>
      </c>
      <c r="C87" s="12" t="s">
        <v>57</v>
      </c>
      <c r="D87" s="41" t="s">
        <v>59</v>
      </c>
      <c r="E87" s="41" t="s">
        <v>332</v>
      </c>
      <c r="F87" s="12">
        <v>240</v>
      </c>
      <c r="G87" s="9">
        <f>G88</f>
        <v>8.6999999999999993</v>
      </c>
      <c r="H87" s="9">
        <f t="shared" si="1"/>
        <v>8.6999999999999993</v>
      </c>
      <c r="I87" s="56"/>
      <c r="J87" s="55"/>
    </row>
    <row r="88" spans="1:10" ht="25.5" x14ac:dyDescent="0.2">
      <c r="A88" s="6" t="s">
        <v>45</v>
      </c>
      <c r="B88" s="12">
        <v>650</v>
      </c>
      <c r="C88" s="12" t="s">
        <v>57</v>
      </c>
      <c r="D88" s="41" t="s">
        <v>59</v>
      </c>
      <c r="E88" s="41" t="s">
        <v>332</v>
      </c>
      <c r="F88" s="12">
        <v>242</v>
      </c>
      <c r="G88" s="9">
        <v>8.6999999999999993</v>
      </c>
      <c r="H88" s="9">
        <f t="shared" si="1"/>
        <v>8.6999999999999993</v>
      </c>
      <c r="I88" s="56"/>
      <c r="J88" s="55"/>
    </row>
    <row r="89" spans="1:10" ht="25.5" x14ac:dyDescent="0.2">
      <c r="A89" s="24" t="s">
        <v>12</v>
      </c>
      <c r="B89" s="14">
        <v>650</v>
      </c>
      <c r="C89" s="14" t="s">
        <v>59</v>
      </c>
      <c r="D89" s="38"/>
      <c r="E89" s="38"/>
      <c r="F89" s="14"/>
      <c r="G89" s="15">
        <f>G90+G104</f>
        <v>595.29999999999995</v>
      </c>
      <c r="H89" s="15">
        <f>H90</f>
        <v>120.6</v>
      </c>
      <c r="I89" s="57"/>
      <c r="J89" s="58"/>
    </row>
    <row r="90" spans="1:10" x14ac:dyDescent="0.2">
      <c r="A90" s="25" t="s">
        <v>13</v>
      </c>
      <c r="B90" s="39">
        <v>650</v>
      </c>
      <c r="C90" s="39" t="s">
        <v>59</v>
      </c>
      <c r="D90" s="40" t="s">
        <v>58</v>
      </c>
      <c r="E90" s="40"/>
      <c r="F90" s="39"/>
      <c r="G90" s="27">
        <f>G91</f>
        <v>120.6</v>
      </c>
      <c r="H90" s="27">
        <f>G90</f>
        <v>120.6</v>
      </c>
      <c r="I90" s="56"/>
      <c r="J90" s="55"/>
    </row>
    <row r="91" spans="1:10" ht="39.75" customHeight="1" x14ac:dyDescent="0.2">
      <c r="A91" s="20" t="s">
        <v>316</v>
      </c>
      <c r="B91" s="44" t="s">
        <v>65</v>
      </c>
      <c r="C91" s="45" t="s">
        <v>59</v>
      </c>
      <c r="D91" s="22" t="s">
        <v>58</v>
      </c>
      <c r="E91" s="41" t="s">
        <v>317</v>
      </c>
      <c r="F91" s="44"/>
      <c r="G91" s="31">
        <f>G92+G100</f>
        <v>120.6</v>
      </c>
      <c r="H91" s="31">
        <f t="shared" ref="H91:H103" si="2">G91</f>
        <v>120.6</v>
      </c>
      <c r="I91" s="56"/>
      <c r="J91" s="55"/>
    </row>
    <row r="92" spans="1:10" ht="42" customHeight="1" x14ac:dyDescent="0.2">
      <c r="A92" s="19" t="s">
        <v>333</v>
      </c>
      <c r="B92" s="12">
        <v>650</v>
      </c>
      <c r="C92" s="12" t="s">
        <v>59</v>
      </c>
      <c r="D92" s="41" t="s">
        <v>58</v>
      </c>
      <c r="E92" s="41" t="s">
        <v>334</v>
      </c>
      <c r="F92" s="12"/>
      <c r="G92" s="9">
        <f>G93+G97</f>
        <v>80.399999999999991</v>
      </c>
      <c r="H92" s="9">
        <f t="shared" si="2"/>
        <v>80.399999999999991</v>
      </c>
      <c r="I92" s="56"/>
      <c r="J92" s="55"/>
    </row>
    <row r="93" spans="1:10" ht="63.75" x14ac:dyDescent="0.2">
      <c r="A93" s="20" t="s">
        <v>96</v>
      </c>
      <c r="B93" s="12" t="s">
        <v>65</v>
      </c>
      <c r="C93" s="45" t="s">
        <v>59</v>
      </c>
      <c r="D93" s="22" t="s">
        <v>58</v>
      </c>
      <c r="E93" s="41" t="s">
        <v>334</v>
      </c>
      <c r="F93" s="12" t="s">
        <v>66</v>
      </c>
      <c r="G93" s="9">
        <f>G94</f>
        <v>65.099999999999994</v>
      </c>
      <c r="H93" s="9">
        <f t="shared" si="2"/>
        <v>65.099999999999994</v>
      </c>
      <c r="I93" s="56"/>
      <c r="J93" s="55"/>
    </row>
    <row r="94" spans="1:10" ht="25.5" x14ac:dyDescent="0.2">
      <c r="A94" s="6" t="s">
        <v>38</v>
      </c>
      <c r="B94" s="12">
        <v>650</v>
      </c>
      <c r="C94" s="12" t="s">
        <v>59</v>
      </c>
      <c r="D94" s="41" t="s">
        <v>58</v>
      </c>
      <c r="E94" s="41" t="s">
        <v>334</v>
      </c>
      <c r="F94" s="12">
        <v>120</v>
      </c>
      <c r="G94" s="9">
        <f>G95+G96</f>
        <v>65.099999999999994</v>
      </c>
      <c r="H94" s="9">
        <f t="shared" si="2"/>
        <v>65.099999999999994</v>
      </c>
      <c r="I94" s="56"/>
      <c r="J94" s="55"/>
    </row>
    <row r="95" spans="1:10" ht="25.5" x14ac:dyDescent="0.2">
      <c r="A95" s="6" t="s">
        <v>163</v>
      </c>
      <c r="B95" s="12">
        <v>650</v>
      </c>
      <c r="C95" s="12" t="s">
        <v>59</v>
      </c>
      <c r="D95" s="41" t="s">
        <v>58</v>
      </c>
      <c r="E95" s="41" t="s">
        <v>334</v>
      </c>
      <c r="F95" s="12">
        <v>121</v>
      </c>
      <c r="G95" s="9">
        <v>50</v>
      </c>
      <c r="H95" s="9">
        <f t="shared" si="2"/>
        <v>50</v>
      </c>
      <c r="I95" s="56"/>
      <c r="J95" s="55"/>
    </row>
    <row r="96" spans="1:10" ht="51" x14ac:dyDescent="0.2">
      <c r="A96" s="6" t="s">
        <v>164</v>
      </c>
      <c r="B96" s="12" t="s">
        <v>65</v>
      </c>
      <c r="C96" s="12" t="s">
        <v>59</v>
      </c>
      <c r="D96" s="41" t="s">
        <v>58</v>
      </c>
      <c r="E96" s="41" t="s">
        <v>334</v>
      </c>
      <c r="F96" s="12" t="s">
        <v>162</v>
      </c>
      <c r="G96" s="9">
        <v>15.1</v>
      </c>
      <c r="H96" s="9">
        <f>G96</f>
        <v>15.1</v>
      </c>
      <c r="I96" s="56"/>
      <c r="J96" s="55"/>
    </row>
    <row r="97" spans="1:10" ht="25.5" x14ac:dyDescent="0.2">
      <c r="A97" s="6" t="s">
        <v>292</v>
      </c>
      <c r="B97" s="12" t="s">
        <v>65</v>
      </c>
      <c r="C97" s="12" t="s">
        <v>59</v>
      </c>
      <c r="D97" s="41" t="s">
        <v>58</v>
      </c>
      <c r="E97" s="41" t="s">
        <v>334</v>
      </c>
      <c r="F97" s="12">
        <v>200</v>
      </c>
      <c r="G97" s="9">
        <f>G98</f>
        <v>15.3</v>
      </c>
      <c r="H97" s="9">
        <f>G97</f>
        <v>15.3</v>
      </c>
      <c r="I97" s="56"/>
      <c r="J97" s="55"/>
    </row>
    <row r="98" spans="1:10" ht="38.25" x14ac:dyDescent="0.2">
      <c r="A98" s="6" t="s">
        <v>98</v>
      </c>
      <c r="B98" s="12" t="s">
        <v>65</v>
      </c>
      <c r="C98" s="12" t="s">
        <v>59</v>
      </c>
      <c r="D98" s="41" t="s">
        <v>58</v>
      </c>
      <c r="E98" s="41" t="s">
        <v>334</v>
      </c>
      <c r="F98" s="12">
        <v>240</v>
      </c>
      <c r="G98" s="9">
        <f>G99</f>
        <v>15.3</v>
      </c>
      <c r="H98" s="9">
        <f>G98</f>
        <v>15.3</v>
      </c>
      <c r="I98" s="56"/>
      <c r="J98" s="55"/>
    </row>
    <row r="99" spans="1:10" ht="38.25" x14ac:dyDescent="0.2">
      <c r="A99" s="6" t="s">
        <v>99</v>
      </c>
      <c r="B99" s="12" t="s">
        <v>65</v>
      </c>
      <c r="C99" s="12" t="s">
        <v>59</v>
      </c>
      <c r="D99" s="41" t="s">
        <v>58</v>
      </c>
      <c r="E99" s="41" t="s">
        <v>334</v>
      </c>
      <c r="F99" s="12">
        <v>244</v>
      </c>
      <c r="G99" s="9">
        <v>15.3</v>
      </c>
      <c r="H99" s="9">
        <f>G99</f>
        <v>15.3</v>
      </c>
      <c r="I99" s="56"/>
      <c r="J99" s="55"/>
    </row>
    <row r="100" spans="1:10" ht="51" x14ac:dyDescent="0.2">
      <c r="A100" s="19" t="s">
        <v>335</v>
      </c>
      <c r="B100" s="12">
        <v>650</v>
      </c>
      <c r="C100" s="12" t="s">
        <v>59</v>
      </c>
      <c r="D100" s="41" t="s">
        <v>58</v>
      </c>
      <c r="E100" s="41" t="s">
        <v>336</v>
      </c>
      <c r="F100" s="12"/>
      <c r="G100" s="9">
        <f>G101</f>
        <v>40.200000000000003</v>
      </c>
      <c r="H100" s="9">
        <f t="shared" si="2"/>
        <v>40.200000000000003</v>
      </c>
      <c r="I100" s="56"/>
      <c r="J100" s="55"/>
    </row>
    <row r="101" spans="1:10" ht="25.5" x14ac:dyDescent="0.2">
      <c r="A101" s="6" t="s">
        <v>292</v>
      </c>
      <c r="B101" s="12">
        <v>650</v>
      </c>
      <c r="C101" s="12" t="s">
        <v>59</v>
      </c>
      <c r="D101" s="41" t="s">
        <v>58</v>
      </c>
      <c r="E101" s="41" t="s">
        <v>336</v>
      </c>
      <c r="F101" s="12">
        <v>200</v>
      </c>
      <c r="G101" s="9">
        <f>G102</f>
        <v>40.200000000000003</v>
      </c>
      <c r="H101" s="9">
        <f t="shared" si="2"/>
        <v>40.200000000000003</v>
      </c>
      <c r="I101" s="56"/>
      <c r="J101" s="55"/>
    </row>
    <row r="102" spans="1:10" ht="38.25" x14ac:dyDescent="0.2">
      <c r="A102" s="6" t="s">
        <v>98</v>
      </c>
      <c r="B102" s="12">
        <v>650</v>
      </c>
      <c r="C102" s="12" t="s">
        <v>59</v>
      </c>
      <c r="D102" s="41" t="s">
        <v>58</v>
      </c>
      <c r="E102" s="41" t="s">
        <v>336</v>
      </c>
      <c r="F102" s="12">
        <v>240</v>
      </c>
      <c r="G102" s="9">
        <f>G103</f>
        <v>40.200000000000003</v>
      </c>
      <c r="H102" s="9">
        <f t="shared" si="2"/>
        <v>40.200000000000003</v>
      </c>
      <c r="I102" s="56"/>
      <c r="J102" s="55"/>
    </row>
    <row r="103" spans="1:10" ht="38.25" x14ac:dyDescent="0.2">
      <c r="A103" s="6" t="s">
        <v>99</v>
      </c>
      <c r="B103" s="12">
        <v>650</v>
      </c>
      <c r="C103" s="12" t="s">
        <v>59</v>
      </c>
      <c r="D103" s="41" t="s">
        <v>58</v>
      </c>
      <c r="E103" s="41" t="s">
        <v>336</v>
      </c>
      <c r="F103" s="12">
        <v>244</v>
      </c>
      <c r="G103" s="9">
        <v>40.200000000000003</v>
      </c>
      <c r="H103" s="9">
        <f t="shared" si="2"/>
        <v>40.200000000000003</v>
      </c>
      <c r="I103" s="56"/>
      <c r="J103" s="55"/>
    </row>
    <row r="104" spans="1:10" ht="25.5" x14ac:dyDescent="0.2">
      <c r="A104" s="26" t="s">
        <v>14</v>
      </c>
      <c r="B104" s="39">
        <v>650</v>
      </c>
      <c r="C104" s="39" t="s">
        <v>59</v>
      </c>
      <c r="D104" s="40">
        <v>14</v>
      </c>
      <c r="E104" s="40"/>
      <c r="F104" s="39"/>
      <c r="G104" s="27">
        <f>G105+G117</f>
        <v>474.7</v>
      </c>
      <c r="H104" s="27"/>
      <c r="I104" s="56"/>
      <c r="J104" s="55"/>
    </row>
    <row r="105" spans="1:10" s="66" customFormat="1" ht="63.75" x14ac:dyDescent="0.2">
      <c r="A105" s="95" t="s">
        <v>143</v>
      </c>
      <c r="B105" s="62" t="s">
        <v>65</v>
      </c>
      <c r="C105" s="62" t="s">
        <v>59</v>
      </c>
      <c r="D105" s="63" t="s">
        <v>76</v>
      </c>
      <c r="E105" s="63" t="s">
        <v>179</v>
      </c>
      <c r="F105" s="62"/>
      <c r="G105" s="64">
        <f>G106</f>
        <v>446.09999999999997</v>
      </c>
      <c r="H105" s="64"/>
      <c r="I105" s="59"/>
      <c r="J105" s="60"/>
    </row>
    <row r="106" spans="1:10" ht="89.25" x14ac:dyDescent="0.2">
      <c r="A106" s="20" t="s">
        <v>144</v>
      </c>
      <c r="B106" s="12">
        <v>650</v>
      </c>
      <c r="C106" s="12" t="s">
        <v>59</v>
      </c>
      <c r="D106" s="41">
        <v>14</v>
      </c>
      <c r="E106" s="63" t="s">
        <v>180</v>
      </c>
      <c r="F106" s="12"/>
      <c r="G106" s="9">
        <f>G109+G112</f>
        <v>446.09999999999997</v>
      </c>
      <c r="H106" s="9"/>
      <c r="I106" s="56"/>
      <c r="J106" s="55"/>
    </row>
    <row r="107" spans="1:10" ht="25.5" x14ac:dyDescent="0.2">
      <c r="A107" s="20" t="s">
        <v>181</v>
      </c>
      <c r="B107" s="12" t="s">
        <v>65</v>
      </c>
      <c r="C107" s="12" t="s">
        <v>59</v>
      </c>
      <c r="D107" s="41" t="s">
        <v>76</v>
      </c>
      <c r="E107" s="63" t="s">
        <v>183</v>
      </c>
      <c r="F107" s="12"/>
      <c r="G107" s="9">
        <f>G108</f>
        <v>200</v>
      </c>
      <c r="H107" s="9"/>
      <c r="I107" s="56"/>
      <c r="J107" s="55"/>
    </row>
    <row r="108" spans="1:10" x14ac:dyDescent="0.2">
      <c r="A108" s="20" t="s">
        <v>182</v>
      </c>
      <c r="B108" s="12">
        <v>650</v>
      </c>
      <c r="C108" s="12" t="s">
        <v>59</v>
      </c>
      <c r="D108" s="41">
        <v>14</v>
      </c>
      <c r="E108" s="63" t="s">
        <v>183</v>
      </c>
      <c r="F108" s="12"/>
      <c r="G108" s="9">
        <f>G109</f>
        <v>200</v>
      </c>
      <c r="H108" s="9"/>
      <c r="I108" s="56"/>
      <c r="J108" s="55"/>
    </row>
    <row r="109" spans="1:10" ht="25.5" x14ac:dyDescent="0.2">
      <c r="A109" s="6" t="s">
        <v>292</v>
      </c>
      <c r="B109" s="12">
        <v>650</v>
      </c>
      <c r="C109" s="12" t="s">
        <v>59</v>
      </c>
      <c r="D109" s="41">
        <v>14</v>
      </c>
      <c r="E109" s="63" t="s">
        <v>183</v>
      </c>
      <c r="F109" s="12">
        <v>200</v>
      </c>
      <c r="G109" s="9">
        <f>G110</f>
        <v>200</v>
      </c>
      <c r="H109" s="9"/>
      <c r="I109" s="56"/>
      <c r="J109" s="55"/>
    </row>
    <row r="110" spans="1:10" ht="38.25" x14ac:dyDescent="0.2">
      <c r="A110" s="6" t="s">
        <v>98</v>
      </c>
      <c r="B110" s="42">
        <v>650</v>
      </c>
      <c r="C110" s="42" t="s">
        <v>59</v>
      </c>
      <c r="D110" s="43">
        <v>14</v>
      </c>
      <c r="E110" s="63" t="s">
        <v>183</v>
      </c>
      <c r="F110" s="12">
        <v>240</v>
      </c>
      <c r="G110" s="30">
        <f>G111</f>
        <v>200</v>
      </c>
      <c r="H110" s="32"/>
      <c r="I110" s="56"/>
      <c r="J110" s="55"/>
    </row>
    <row r="111" spans="1:10" ht="38.25" x14ac:dyDescent="0.2">
      <c r="A111" s="6" t="s">
        <v>99</v>
      </c>
      <c r="B111" s="42" t="s">
        <v>65</v>
      </c>
      <c r="C111" s="42" t="s">
        <v>59</v>
      </c>
      <c r="D111" s="43">
        <v>14</v>
      </c>
      <c r="E111" s="63" t="s">
        <v>183</v>
      </c>
      <c r="F111" s="12">
        <v>244</v>
      </c>
      <c r="G111" s="30">
        <v>200</v>
      </c>
      <c r="H111" s="32"/>
      <c r="I111" s="56"/>
      <c r="J111" s="55"/>
    </row>
    <row r="112" spans="1:10" ht="51" x14ac:dyDescent="0.2">
      <c r="A112" s="20" t="s">
        <v>184</v>
      </c>
      <c r="B112" s="12" t="s">
        <v>65</v>
      </c>
      <c r="C112" s="12" t="s">
        <v>59</v>
      </c>
      <c r="D112" s="41" t="s">
        <v>76</v>
      </c>
      <c r="E112" s="63" t="s">
        <v>185</v>
      </c>
      <c r="F112" s="12"/>
      <c r="G112" s="30">
        <f>G113</f>
        <v>246.09999999999997</v>
      </c>
      <c r="H112" s="32"/>
      <c r="I112" s="56"/>
      <c r="J112" s="55"/>
    </row>
    <row r="113" spans="1:10" ht="25.5" x14ac:dyDescent="0.2">
      <c r="A113" s="20" t="s">
        <v>186</v>
      </c>
      <c r="B113" s="12">
        <v>650</v>
      </c>
      <c r="C113" s="12" t="s">
        <v>59</v>
      </c>
      <c r="D113" s="41">
        <v>14</v>
      </c>
      <c r="E113" s="63" t="s">
        <v>185</v>
      </c>
      <c r="F113" s="12"/>
      <c r="G113" s="30">
        <f>G114</f>
        <v>246.09999999999997</v>
      </c>
      <c r="H113" s="32"/>
      <c r="I113" s="56"/>
      <c r="J113" s="55"/>
    </row>
    <row r="114" spans="1:10" ht="25.5" x14ac:dyDescent="0.2">
      <c r="A114" s="6" t="s">
        <v>292</v>
      </c>
      <c r="B114" s="12">
        <v>650</v>
      </c>
      <c r="C114" s="12" t="s">
        <v>59</v>
      </c>
      <c r="D114" s="41">
        <v>14</v>
      </c>
      <c r="E114" s="63" t="s">
        <v>185</v>
      </c>
      <c r="F114" s="12">
        <v>200</v>
      </c>
      <c r="G114" s="30">
        <f>G115</f>
        <v>246.09999999999997</v>
      </c>
      <c r="H114" s="32"/>
      <c r="I114" s="56"/>
      <c r="J114" s="55"/>
    </row>
    <row r="115" spans="1:10" ht="38.25" x14ac:dyDescent="0.2">
      <c r="A115" s="6" t="s">
        <v>98</v>
      </c>
      <c r="B115" s="42">
        <v>650</v>
      </c>
      <c r="C115" s="42" t="s">
        <v>59</v>
      </c>
      <c r="D115" s="43">
        <v>14</v>
      </c>
      <c r="E115" s="63" t="s">
        <v>185</v>
      </c>
      <c r="F115" s="12">
        <v>240</v>
      </c>
      <c r="G115" s="30">
        <f>G116</f>
        <v>246.09999999999997</v>
      </c>
      <c r="H115" s="32"/>
      <c r="I115" s="56"/>
      <c r="J115" s="55"/>
    </row>
    <row r="116" spans="1:10" ht="38.25" x14ac:dyDescent="0.2">
      <c r="A116" s="6" t="s">
        <v>99</v>
      </c>
      <c r="B116" s="42" t="s">
        <v>65</v>
      </c>
      <c r="C116" s="42" t="s">
        <v>59</v>
      </c>
      <c r="D116" s="43">
        <v>14</v>
      </c>
      <c r="E116" s="63" t="s">
        <v>185</v>
      </c>
      <c r="F116" s="12">
        <v>244</v>
      </c>
      <c r="G116" s="30">
        <f>168.9+120-42.8</f>
        <v>246.09999999999997</v>
      </c>
      <c r="H116" s="32"/>
      <c r="I116" s="56"/>
      <c r="J116" s="55"/>
    </row>
    <row r="117" spans="1:10" ht="65.25" customHeight="1" x14ac:dyDescent="0.2">
      <c r="A117" s="97" t="s">
        <v>337</v>
      </c>
      <c r="B117" s="42" t="s">
        <v>65</v>
      </c>
      <c r="C117" s="42" t="s">
        <v>59</v>
      </c>
      <c r="D117" s="43" t="s">
        <v>76</v>
      </c>
      <c r="E117" s="63" t="s">
        <v>338</v>
      </c>
      <c r="F117" s="12"/>
      <c r="G117" s="30">
        <f>G120+G124</f>
        <v>28.6</v>
      </c>
      <c r="H117" s="32"/>
      <c r="I117" s="56"/>
      <c r="J117" s="55"/>
    </row>
    <row r="118" spans="1:10" ht="78" customHeight="1" x14ac:dyDescent="0.2">
      <c r="A118" s="157" t="s">
        <v>339</v>
      </c>
      <c r="B118" s="42" t="s">
        <v>65</v>
      </c>
      <c r="C118" s="42" t="s">
        <v>59</v>
      </c>
      <c r="D118" s="43" t="s">
        <v>76</v>
      </c>
      <c r="E118" s="63" t="s">
        <v>340</v>
      </c>
      <c r="F118" s="12"/>
      <c r="G118" s="30">
        <f>G120</f>
        <v>20</v>
      </c>
      <c r="H118" s="32"/>
      <c r="I118" s="56"/>
      <c r="J118" s="55"/>
    </row>
    <row r="119" spans="1:10" ht="38.25" x14ac:dyDescent="0.2">
      <c r="A119" s="157" t="s">
        <v>341</v>
      </c>
      <c r="B119" s="42" t="s">
        <v>65</v>
      </c>
      <c r="C119" s="42" t="s">
        <v>59</v>
      </c>
      <c r="D119" s="43" t="s">
        <v>76</v>
      </c>
      <c r="E119" s="63" t="s">
        <v>342</v>
      </c>
      <c r="F119" s="12"/>
      <c r="G119" s="30">
        <f>G120</f>
        <v>20</v>
      </c>
      <c r="H119" s="32"/>
      <c r="I119" s="56"/>
      <c r="J119" s="55"/>
    </row>
    <row r="120" spans="1:10" ht="25.5" x14ac:dyDescent="0.2">
      <c r="A120" s="158" t="s">
        <v>187</v>
      </c>
      <c r="B120" s="42" t="s">
        <v>65</v>
      </c>
      <c r="C120" s="42" t="s">
        <v>59</v>
      </c>
      <c r="D120" s="43" t="s">
        <v>76</v>
      </c>
      <c r="E120" s="63" t="s">
        <v>343</v>
      </c>
      <c r="F120" s="12"/>
      <c r="G120" s="30">
        <f>G121</f>
        <v>20</v>
      </c>
      <c r="H120" s="32"/>
      <c r="I120" s="56"/>
      <c r="J120" s="55"/>
    </row>
    <row r="121" spans="1:10" ht="25.5" x14ac:dyDescent="0.2">
      <c r="A121" s="67" t="s">
        <v>292</v>
      </c>
      <c r="B121" s="42" t="s">
        <v>65</v>
      </c>
      <c r="C121" s="42" t="s">
        <v>59</v>
      </c>
      <c r="D121" s="43" t="s">
        <v>76</v>
      </c>
      <c r="E121" s="63" t="s">
        <v>343</v>
      </c>
      <c r="F121" s="12">
        <v>200</v>
      </c>
      <c r="G121" s="30">
        <f>G122</f>
        <v>20</v>
      </c>
      <c r="H121" s="32"/>
      <c r="I121" s="56"/>
      <c r="J121" s="55"/>
    </row>
    <row r="122" spans="1:10" ht="38.25" x14ac:dyDescent="0.2">
      <c r="A122" s="67" t="s">
        <v>98</v>
      </c>
      <c r="B122" s="42" t="s">
        <v>65</v>
      </c>
      <c r="C122" s="42" t="s">
        <v>59</v>
      </c>
      <c r="D122" s="43" t="s">
        <v>76</v>
      </c>
      <c r="E122" s="63" t="s">
        <v>343</v>
      </c>
      <c r="F122" s="12">
        <v>240</v>
      </c>
      <c r="G122" s="30">
        <f>G123</f>
        <v>20</v>
      </c>
      <c r="H122" s="32"/>
      <c r="I122" s="56"/>
      <c r="J122" s="55"/>
    </row>
    <row r="123" spans="1:10" ht="38.25" x14ac:dyDescent="0.2">
      <c r="A123" s="67" t="s">
        <v>99</v>
      </c>
      <c r="B123" s="42" t="s">
        <v>65</v>
      </c>
      <c r="C123" s="42" t="s">
        <v>59</v>
      </c>
      <c r="D123" s="43" t="s">
        <v>76</v>
      </c>
      <c r="E123" s="63" t="s">
        <v>343</v>
      </c>
      <c r="F123" s="12">
        <v>244</v>
      </c>
      <c r="G123" s="30">
        <v>20</v>
      </c>
      <c r="H123" s="32"/>
      <c r="I123" s="56"/>
      <c r="J123" s="55"/>
    </row>
    <row r="124" spans="1:10" ht="28.5" customHeight="1" x14ac:dyDescent="0.2">
      <c r="A124" s="158" t="s">
        <v>188</v>
      </c>
      <c r="B124" s="42" t="s">
        <v>65</v>
      </c>
      <c r="C124" s="42" t="s">
        <v>59</v>
      </c>
      <c r="D124" s="43" t="s">
        <v>76</v>
      </c>
      <c r="E124" s="63" t="s">
        <v>344</v>
      </c>
      <c r="F124" s="12"/>
      <c r="G124" s="30">
        <f>G125</f>
        <v>8.6</v>
      </c>
      <c r="H124" s="32"/>
      <c r="I124" s="56"/>
      <c r="J124" s="55"/>
    </row>
    <row r="125" spans="1:10" ht="28.5" customHeight="1" x14ac:dyDescent="0.2">
      <c r="A125" s="67" t="s">
        <v>292</v>
      </c>
      <c r="B125" s="42" t="s">
        <v>65</v>
      </c>
      <c r="C125" s="42" t="s">
        <v>59</v>
      </c>
      <c r="D125" s="43" t="s">
        <v>76</v>
      </c>
      <c r="E125" s="63" t="s">
        <v>344</v>
      </c>
      <c r="F125" s="12">
        <v>200</v>
      </c>
      <c r="G125" s="30">
        <f>G126</f>
        <v>8.6</v>
      </c>
      <c r="H125" s="32"/>
      <c r="I125" s="56"/>
      <c r="J125" s="55"/>
    </row>
    <row r="126" spans="1:10" ht="38.25" x14ac:dyDescent="0.2">
      <c r="A126" s="67" t="s">
        <v>98</v>
      </c>
      <c r="B126" s="42" t="s">
        <v>65</v>
      </c>
      <c r="C126" s="42" t="s">
        <v>59</v>
      </c>
      <c r="D126" s="43" t="s">
        <v>76</v>
      </c>
      <c r="E126" s="63" t="s">
        <v>344</v>
      </c>
      <c r="F126" s="12">
        <v>240</v>
      </c>
      <c r="G126" s="30">
        <f>G127</f>
        <v>8.6</v>
      </c>
      <c r="H126" s="32"/>
      <c r="I126" s="56"/>
      <c r="J126" s="55"/>
    </row>
    <row r="127" spans="1:10" ht="38.25" x14ac:dyDescent="0.2">
      <c r="A127" s="67" t="s">
        <v>99</v>
      </c>
      <c r="B127" s="42" t="s">
        <v>65</v>
      </c>
      <c r="C127" s="42" t="s">
        <v>59</v>
      </c>
      <c r="D127" s="43" t="s">
        <v>76</v>
      </c>
      <c r="E127" s="63" t="s">
        <v>344</v>
      </c>
      <c r="F127" s="12">
        <v>244</v>
      </c>
      <c r="G127" s="30">
        <v>8.6</v>
      </c>
      <c r="H127" s="32"/>
      <c r="I127" s="56"/>
      <c r="J127" s="55"/>
    </row>
    <row r="128" spans="1:10" x14ac:dyDescent="0.2">
      <c r="A128" s="13" t="s">
        <v>15</v>
      </c>
      <c r="B128" s="14">
        <v>650</v>
      </c>
      <c r="C128" s="14" t="s">
        <v>58</v>
      </c>
      <c r="D128" s="38"/>
      <c r="E128" s="38"/>
      <c r="F128" s="14"/>
      <c r="G128" s="15">
        <f>G129+G140+G148+G166</f>
        <v>11095.7</v>
      </c>
      <c r="H128" s="15"/>
      <c r="I128" s="57"/>
      <c r="J128" s="58"/>
    </row>
    <row r="129" spans="1:10" x14ac:dyDescent="0.2">
      <c r="A129" s="23" t="s">
        <v>16</v>
      </c>
      <c r="B129" s="39">
        <v>650</v>
      </c>
      <c r="C129" s="39" t="s">
        <v>58</v>
      </c>
      <c r="D129" s="40" t="s">
        <v>56</v>
      </c>
      <c r="E129" s="40"/>
      <c r="F129" s="39"/>
      <c r="G129" s="27">
        <f>G130</f>
        <v>1620.1</v>
      </c>
      <c r="H129" s="27"/>
      <c r="I129" s="56"/>
      <c r="J129" s="55"/>
    </row>
    <row r="130" spans="1:10" ht="38.25" customHeight="1" x14ac:dyDescent="0.2">
      <c r="A130" s="20" t="s">
        <v>316</v>
      </c>
      <c r="B130" s="12">
        <v>650</v>
      </c>
      <c r="C130" s="12" t="s">
        <v>58</v>
      </c>
      <c r="D130" s="41" t="s">
        <v>56</v>
      </c>
      <c r="E130" s="41" t="s">
        <v>317</v>
      </c>
      <c r="F130" s="12"/>
      <c r="G130" s="9">
        <f>G131</f>
        <v>1620.1</v>
      </c>
      <c r="H130" s="9"/>
      <c r="I130" s="56"/>
      <c r="J130" s="55"/>
    </row>
    <row r="131" spans="1:10" ht="38.25" customHeight="1" x14ac:dyDescent="0.2">
      <c r="A131" s="67" t="s">
        <v>345</v>
      </c>
      <c r="B131" s="12" t="s">
        <v>65</v>
      </c>
      <c r="C131" s="12" t="s">
        <v>58</v>
      </c>
      <c r="D131" s="41" t="s">
        <v>56</v>
      </c>
      <c r="E131" s="41" t="s">
        <v>406</v>
      </c>
      <c r="F131" s="12"/>
      <c r="G131" s="9">
        <f>G132+G136</f>
        <v>1620.1</v>
      </c>
      <c r="H131" s="9"/>
      <c r="I131" s="56"/>
      <c r="J131" s="55"/>
    </row>
    <row r="132" spans="1:10" ht="38.25" customHeight="1" x14ac:dyDescent="0.2">
      <c r="A132" s="67" t="s">
        <v>407</v>
      </c>
      <c r="B132" s="12" t="s">
        <v>65</v>
      </c>
      <c r="C132" s="12" t="s">
        <v>58</v>
      </c>
      <c r="D132" s="41" t="s">
        <v>56</v>
      </c>
      <c r="E132" s="41" t="s">
        <v>409</v>
      </c>
      <c r="F132" s="12"/>
      <c r="G132" s="9">
        <f>G133</f>
        <v>700</v>
      </c>
      <c r="H132" s="9"/>
      <c r="I132" s="56"/>
      <c r="J132" s="55"/>
    </row>
    <row r="133" spans="1:10" ht="26.25" customHeight="1" x14ac:dyDescent="0.2">
      <c r="A133" s="6" t="s">
        <v>292</v>
      </c>
      <c r="B133" s="12">
        <v>650</v>
      </c>
      <c r="C133" s="12" t="s">
        <v>58</v>
      </c>
      <c r="D133" s="41" t="s">
        <v>56</v>
      </c>
      <c r="E133" s="41" t="s">
        <v>409</v>
      </c>
      <c r="F133" s="12">
        <v>200</v>
      </c>
      <c r="G133" s="9">
        <f>G134</f>
        <v>700</v>
      </c>
      <c r="H133" s="9"/>
      <c r="I133" s="56"/>
      <c r="J133" s="55"/>
    </row>
    <row r="134" spans="1:10" ht="38.25" customHeight="1" x14ac:dyDescent="0.2">
      <c r="A134" s="6" t="s">
        <v>98</v>
      </c>
      <c r="B134" s="12">
        <v>650</v>
      </c>
      <c r="C134" s="12" t="s">
        <v>58</v>
      </c>
      <c r="D134" s="41" t="s">
        <v>56</v>
      </c>
      <c r="E134" s="41" t="s">
        <v>409</v>
      </c>
      <c r="F134" s="12">
        <v>240</v>
      </c>
      <c r="G134" s="9">
        <f>G135</f>
        <v>700</v>
      </c>
      <c r="H134" s="9"/>
      <c r="I134" s="56"/>
      <c r="J134" s="55"/>
    </row>
    <row r="135" spans="1:10" ht="38.25" customHeight="1" x14ac:dyDescent="0.2">
      <c r="A135" s="6" t="s">
        <v>99</v>
      </c>
      <c r="B135" s="12">
        <v>650</v>
      </c>
      <c r="C135" s="12" t="s">
        <v>58</v>
      </c>
      <c r="D135" s="41" t="s">
        <v>56</v>
      </c>
      <c r="E135" s="41" t="s">
        <v>409</v>
      </c>
      <c r="F135" s="12">
        <v>244</v>
      </c>
      <c r="G135" s="9">
        <f>300+200+200</f>
        <v>700</v>
      </c>
      <c r="H135" s="9"/>
      <c r="I135" s="56"/>
      <c r="J135" s="55"/>
    </row>
    <row r="136" spans="1:10" ht="50.25" customHeight="1" x14ac:dyDescent="0.2">
      <c r="A136" s="67" t="s">
        <v>408</v>
      </c>
      <c r="B136" s="12">
        <v>650</v>
      </c>
      <c r="C136" s="12" t="s">
        <v>58</v>
      </c>
      <c r="D136" s="41" t="s">
        <v>56</v>
      </c>
      <c r="E136" s="41" t="s">
        <v>346</v>
      </c>
      <c r="F136" s="12"/>
      <c r="G136" s="9">
        <f>G137</f>
        <v>920.09999999999991</v>
      </c>
      <c r="H136" s="9"/>
      <c r="I136" s="56"/>
      <c r="J136" s="55"/>
    </row>
    <row r="137" spans="1:10" ht="25.5" x14ac:dyDescent="0.2">
      <c r="A137" s="6" t="s">
        <v>292</v>
      </c>
      <c r="B137" s="12">
        <v>650</v>
      </c>
      <c r="C137" s="12" t="s">
        <v>58</v>
      </c>
      <c r="D137" s="41" t="s">
        <v>56</v>
      </c>
      <c r="E137" s="41" t="s">
        <v>346</v>
      </c>
      <c r="F137" s="12">
        <v>200</v>
      </c>
      <c r="G137" s="9">
        <f>G138</f>
        <v>920.09999999999991</v>
      </c>
      <c r="H137" s="9"/>
      <c r="I137" s="56"/>
      <c r="J137" s="55"/>
    </row>
    <row r="138" spans="1:10" ht="38.25" x14ac:dyDescent="0.2">
      <c r="A138" s="6" t="s">
        <v>98</v>
      </c>
      <c r="B138" s="12">
        <v>650</v>
      </c>
      <c r="C138" s="12" t="s">
        <v>58</v>
      </c>
      <c r="D138" s="41" t="s">
        <v>56</v>
      </c>
      <c r="E138" s="41" t="s">
        <v>346</v>
      </c>
      <c r="F138" s="12">
        <v>240</v>
      </c>
      <c r="G138" s="9">
        <f>G139</f>
        <v>920.09999999999991</v>
      </c>
      <c r="H138" s="9"/>
      <c r="I138" s="56"/>
      <c r="J138" s="55"/>
    </row>
    <row r="139" spans="1:10" ht="38.25" x14ac:dyDescent="0.2">
      <c r="A139" s="6" t="s">
        <v>99</v>
      </c>
      <c r="B139" s="12">
        <v>650</v>
      </c>
      <c r="C139" s="12" t="s">
        <v>58</v>
      </c>
      <c r="D139" s="41" t="s">
        <v>56</v>
      </c>
      <c r="E139" s="41" t="s">
        <v>346</v>
      </c>
      <c r="F139" s="12">
        <v>244</v>
      </c>
      <c r="G139" s="9">
        <f>3108.4-1662.7+374.4-658.5-241.5</f>
        <v>920.09999999999991</v>
      </c>
      <c r="H139" s="9"/>
      <c r="I139" s="56"/>
      <c r="J139" s="55"/>
    </row>
    <row r="140" spans="1:10" x14ac:dyDescent="0.2">
      <c r="A140" s="23" t="s">
        <v>17</v>
      </c>
      <c r="B140" s="39">
        <v>650</v>
      </c>
      <c r="C140" s="39" t="s">
        <v>58</v>
      </c>
      <c r="D140" s="40" t="s">
        <v>60</v>
      </c>
      <c r="E140" s="39"/>
      <c r="F140" s="39"/>
      <c r="G140" s="27">
        <f>G141</f>
        <v>3070</v>
      </c>
      <c r="H140" s="28"/>
      <c r="I140" s="56"/>
      <c r="J140" s="55"/>
    </row>
    <row r="141" spans="1:10" ht="51" x14ac:dyDescent="0.2">
      <c r="A141" s="94" t="s">
        <v>145</v>
      </c>
      <c r="B141" s="12">
        <v>650</v>
      </c>
      <c r="C141" s="12" t="s">
        <v>58</v>
      </c>
      <c r="D141" s="41" t="s">
        <v>60</v>
      </c>
      <c r="E141" s="62" t="s">
        <v>189</v>
      </c>
      <c r="F141" s="12"/>
      <c r="G141" s="9">
        <f>G142</f>
        <v>3070</v>
      </c>
      <c r="H141" s="33"/>
      <c r="I141" s="56"/>
      <c r="J141" s="55"/>
    </row>
    <row r="142" spans="1:10" ht="116.25" customHeight="1" x14ac:dyDescent="0.2">
      <c r="A142" s="100" t="s">
        <v>146</v>
      </c>
      <c r="B142" s="12">
        <v>650</v>
      </c>
      <c r="C142" s="12" t="s">
        <v>58</v>
      </c>
      <c r="D142" s="41" t="s">
        <v>60</v>
      </c>
      <c r="E142" s="62" t="s">
        <v>190</v>
      </c>
      <c r="F142" s="12"/>
      <c r="G142" s="9">
        <f>G144</f>
        <v>3070</v>
      </c>
      <c r="H142" s="33"/>
      <c r="I142" s="56"/>
      <c r="J142" s="55"/>
    </row>
    <row r="143" spans="1:10" ht="50.25" customHeight="1" x14ac:dyDescent="0.2">
      <c r="A143" s="100" t="s">
        <v>191</v>
      </c>
      <c r="B143" s="12">
        <v>650</v>
      </c>
      <c r="C143" s="12" t="s">
        <v>58</v>
      </c>
      <c r="D143" s="41" t="s">
        <v>60</v>
      </c>
      <c r="E143" s="62" t="s">
        <v>193</v>
      </c>
      <c r="F143" s="12"/>
      <c r="G143" s="9">
        <f>G144</f>
        <v>3070</v>
      </c>
      <c r="H143" s="33"/>
      <c r="I143" s="56"/>
      <c r="J143" s="55"/>
    </row>
    <row r="144" spans="1:10" ht="25.5" x14ac:dyDescent="0.2">
      <c r="A144" s="6" t="s">
        <v>194</v>
      </c>
      <c r="B144" s="12">
        <v>650</v>
      </c>
      <c r="C144" s="12" t="s">
        <v>58</v>
      </c>
      <c r="D144" s="41" t="s">
        <v>60</v>
      </c>
      <c r="E144" s="62" t="s">
        <v>192</v>
      </c>
      <c r="F144" s="12"/>
      <c r="G144" s="9">
        <f>G146</f>
        <v>3070</v>
      </c>
      <c r="H144" s="33"/>
      <c r="I144" s="56"/>
      <c r="J144" s="55"/>
    </row>
    <row r="145" spans="1:10" x14ac:dyDescent="0.2">
      <c r="A145" s="6" t="s">
        <v>39</v>
      </c>
      <c r="B145" s="12">
        <v>650</v>
      </c>
      <c r="C145" s="12" t="s">
        <v>58</v>
      </c>
      <c r="D145" s="41" t="s">
        <v>60</v>
      </c>
      <c r="E145" s="62" t="s">
        <v>192</v>
      </c>
      <c r="F145" s="12">
        <v>800</v>
      </c>
      <c r="G145" s="9">
        <f>G146</f>
        <v>3070</v>
      </c>
      <c r="H145" s="33"/>
      <c r="I145" s="56"/>
      <c r="J145" s="55"/>
    </row>
    <row r="146" spans="1:10" ht="51" x14ac:dyDescent="0.2">
      <c r="A146" s="6" t="s">
        <v>293</v>
      </c>
      <c r="B146" s="12">
        <v>650</v>
      </c>
      <c r="C146" s="12" t="s">
        <v>58</v>
      </c>
      <c r="D146" s="41" t="s">
        <v>60</v>
      </c>
      <c r="E146" s="62" t="s">
        <v>192</v>
      </c>
      <c r="F146" s="12">
        <v>810</v>
      </c>
      <c r="G146" s="9">
        <f>G147</f>
        <v>3070</v>
      </c>
      <c r="H146" s="33"/>
      <c r="I146" s="56"/>
      <c r="J146" s="55"/>
    </row>
    <row r="147" spans="1:10" ht="51" x14ac:dyDescent="0.2">
      <c r="A147" s="6" t="s">
        <v>404</v>
      </c>
      <c r="B147" s="12" t="s">
        <v>65</v>
      </c>
      <c r="C147" s="12" t="s">
        <v>58</v>
      </c>
      <c r="D147" s="41" t="s">
        <v>60</v>
      </c>
      <c r="E147" s="62" t="s">
        <v>192</v>
      </c>
      <c r="F147" s="12" t="s">
        <v>403</v>
      </c>
      <c r="G147" s="9">
        <f>1500+1570</f>
        <v>3070</v>
      </c>
      <c r="H147" s="33"/>
      <c r="I147" s="56"/>
      <c r="J147" s="55"/>
    </row>
    <row r="148" spans="1:10" x14ac:dyDescent="0.2">
      <c r="A148" s="23" t="s">
        <v>18</v>
      </c>
      <c r="B148" s="39">
        <v>650</v>
      </c>
      <c r="C148" s="39" t="s">
        <v>58</v>
      </c>
      <c r="D148" s="40" t="s">
        <v>61</v>
      </c>
      <c r="E148" s="40"/>
      <c r="F148" s="39"/>
      <c r="G148" s="27">
        <f>G149</f>
        <v>5873.5</v>
      </c>
      <c r="H148" s="28"/>
      <c r="I148" s="56"/>
      <c r="J148" s="55"/>
    </row>
    <row r="149" spans="1:10" ht="51" x14ac:dyDescent="0.2">
      <c r="A149" s="6" t="s">
        <v>147</v>
      </c>
      <c r="B149" s="12" t="s">
        <v>65</v>
      </c>
      <c r="C149" s="12" t="s">
        <v>58</v>
      </c>
      <c r="D149" s="41" t="s">
        <v>61</v>
      </c>
      <c r="E149" s="41" t="s">
        <v>189</v>
      </c>
      <c r="F149" s="12"/>
      <c r="G149" s="9">
        <f>G150+G156</f>
        <v>5873.5</v>
      </c>
      <c r="H149" s="29"/>
      <c r="I149" s="56"/>
      <c r="J149" s="55"/>
    </row>
    <row r="150" spans="1:10" ht="93" customHeight="1" x14ac:dyDescent="0.2">
      <c r="A150" s="6" t="s">
        <v>148</v>
      </c>
      <c r="B150" s="12" t="s">
        <v>65</v>
      </c>
      <c r="C150" s="12" t="s">
        <v>58</v>
      </c>
      <c r="D150" s="41" t="s">
        <v>61</v>
      </c>
      <c r="E150" s="41" t="s">
        <v>195</v>
      </c>
      <c r="F150" s="12"/>
      <c r="G150" s="9">
        <f>G151</f>
        <v>5444.5</v>
      </c>
      <c r="H150" s="29"/>
      <c r="I150" s="56"/>
      <c r="J150" s="55"/>
    </row>
    <row r="151" spans="1:10" ht="51" x14ac:dyDescent="0.2">
      <c r="A151" s="6" t="s">
        <v>199</v>
      </c>
      <c r="B151" s="12" t="s">
        <v>65</v>
      </c>
      <c r="C151" s="12" t="s">
        <v>58</v>
      </c>
      <c r="D151" s="41" t="s">
        <v>61</v>
      </c>
      <c r="E151" s="41" t="s">
        <v>196</v>
      </c>
      <c r="F151" s="12"/>
      <c r="G151" s="9">
        <f>G152</f>
        <v>5444.5</v>
      </c>
      <c r="H151" s="29"/>
      <c r="I151" s="56"/>
      <c r="J151" s="55"/>
    </row>
    <row r="152" spans="1:10" ht="25.5" x14ac:dyDescent="0.2">
      <c r="A152" s="6" t="s">
        <v>201</v>
      </c>
      <c r="B152" s="12" t="s">
        <v>65</v>
      </c>
      <c r="C152" s="12" t="s">
        <v>58</v>
      </c>
      <c r="D152" s="41" t="s">
        <v>61</v>
      </c>
      <c r="E152" s="41" t="s">
        <v>197</v>
      </c>
      <c r="F152" s="12"/>
      <c r="G152" s="9">
        <f>G153</f>
        <v>5444.5</v>
      </c>
      <c r="H152" s="29"/>
      <c r="I152" s="56"/>
      <c r="J152" s="55"/>
    </row>
    <row r="153" spans="1:10" ht="25.5" x14ac:dyDescent="0.2">
      <c r="A153" s="6" t="s">
        <v>292</v>
      </c>
      <c r="B153" s="12" t="s">
        <v>65</v>
      </c>
      <c r="C153" s="12" t="s">
        <v>58</v>
      </c>
      <c r="D153" s="41" t="s">
        <v>61</v>
      </c>
      <c r="E153" s="41" t="s">
        <v>197</v>
      </c>
      <c r="F153" s="12" t="s">
        <v>68</v>
      </c>
      <c r="G153" s="9">
        <f>G154</f>
        <v>5444.5</v>
      </c>
      <c r="H153" s="29"/>
      <c r="I153" s="56"/>
      <c r="J153" s="55"/>
    </row>
    <row r="154" spans="1:10" ht="38.25" x14ac:dyDescent="0.2">
      <c r="A154" s="6" t="s">
        <v>98</v>
      </c>
      <c r="B154" s="12" t="s">
        <v>65</v>
      </c>
      <c r="C154" s="12" t="s">
        <v>58</v>
      </c>
      <c r="D154" s="41" t="s">
        <v>61</v>
      </c>
      <c r="E154" s="41" t="s">
        <v>197</v>
      </c>
      <c r="F154" s="12" t="s">
        <v>69</v>
      </c>
      <c r="G154" s="9">
        <f>G155</f>
        <v>5444.5</v>
      </c>
      <c r="H154" s="29"/>
      <c r="I154" s="56"/>
      <c r="J154" s="55"/>
    </row>
    <row r="155" spans="1:10" ht="38.25" x14ac:dyDescent="0.2">
      <c r="A155" s="6" t="s">
        <v>99</v>
      </c>
      <c r="B155" s="12" t="s">
        <v>65</v>
      </c>
      <c r="C155" s="12" t="s">
        <v>58</v>
      </c>
      <c r="D155" s="41" t="s">
        <v>61</v>
      </c>
      <c r="E155" s="41" t="s">
        <v>197</v>
      </c>
      <c r="F155" s="12" t="s">
        <v>70</v>
      </c>
      <c r="G155" s="9">
        <f>6166-1577.6+866-9.9</f>
        <v>5444.5</v>
      </c>
      <c r="H155" s="29"/>
      <c r="I155" s="56"/>
      <c r="J155" s="55"/>
    </row>
    <row r="156" spans="1:10" ht="75.75" customHeight="1" x14ac:dyDescent="0.2">
      <c r="A156" s="6" t="s">
        <v>149</v>
      </c>
      <c r="B156" s="12" t="s">
        <v>65</v>
      </c>
      <c r="C156" s="12" t="s">
        <v>58</v>
      </c>
      <c r="D156" s="41" t="s">
        <v>61</v>
      </c>
      <c r="E156" s="41" t="s">
        <v>198</v>
      </c>
      <c r="F156" s="12"/>
      <c r="G156" s="9">
        <f>G159+G162</f>
        <v>429</v>
      </c>
      <c r="H156" s="29"/>
      <c r="I156" s="56"/>
      <c r="J156" s="55"/>
    </row>
    <row r="157" spans="1:10" ht="39.75" customHeight="1" x14ac:dyDescent="0.2">
      <c r="A157" s="6" t="s">
        <v>200</v>
      </c>
      <c r="B157" s="12" t="s">
        <v>65</v>
      </c>
      <c r="C157" s="12" t="s">
        <v>58</v>
      </c>
      <c r="D157" s="41" t="s">
        <v>61</v>
      </c>
      <c r="E157" s="41" t="s">
        <v>202</v>
      </c>
      <c r="F157" s="12"/>
      <c r="G157" s="9">
        <f>G158</f>
        <v>70</v>
      </c>
      <c r="H157" s="29"/>
      <c r="I157" s="56"/>
      <c r="J157" s="55"/>
    </row>
    <row r="158" spans="1:10" ht="25.5" x14ac:dyDescent="0.2">
      <c r="A158" s="6" t="s">
        <v>203</v>
      </c>
      <c r="B158" s="12" t="s">
        <v>65</v>
      </c>
      <c r="C158" s="12" t="s">
        <v>58</v>
      </c>
      <c r="D158" s="41" t="s">
        <v>61</v>
      </c>
      <c r="E158" s="41" t="s">
        <v>204</v>
      </c>
      <c r="F158" s="12"/>
      <c r="G158" s="9">
        <f>G159</f>
        <v>70</v>
      </c>
      <c r="H158" s="29"/>
      <c r="I158" s="56"/>
      <c r="J158" s="55"/>
    </row>
    <row r="159" spans="1:10" ht="25.5" x14ac:dyDescent="0.2">
      <c r="A159" s="6" t="s">
        <v>292</v>
      </c>
      <c r="B159" s="12" t="s">
        <v>65</v>
      </c>
      <c r="C159" s="12" t="s">
        <v>58</v>
      </c>
      <c r="D159" s="41" t="s">
        <v>61</v>
      </c>
      <c r="E159" s="41" t="s">
        <v>204</v>
      </c>
      <c r="F159" s="12" t="s">
        <v>68</v>
      </c>
      <c r="G159" s="9">
        <f>G160</f>
        <v>70</v>
      </c>
      <c r="H159" s="29"/>
      <c r="I159" s="56"/>
      <c r="J159" s="55"/>
    </row>
    <row r="160" spans="1:10" ht="38.25" x14ac:dyDescent="0.2">
      <c r="A160" s="6" t="s">
        <v>98</v>
      </c>
      <c r="B160" s="12" t="s">
        <v>65</v>
      </c>
      <c r="C160" s="12" t="s">
        <v>58</v>
      </c>
      <c r="D160" s="41" t="s">
        <v>61</v>
      </c>
      <c r="E160" s="41" t="s">
        <v>204</v>
      </c>
      <c r="F160" s="12" t="s">
        <v>69</v>
      </c>
      <c r="G160" s="9">
        <f>G161</f>
        <v>70</v>
      </c>
      <c r="H160" s="29"/>
      <c r="I160" s="56"/>
      <c r="J160" s="55"/>
    </row>
    <row r="161" spans="1:10" ht="38.25" x14ac:dyDescent="0.2">
      <c r="A161" s="6" t="s">
        <v>99</v>
      </c>
      <c r="B161" s="12" t="s">
        <v>65</v>
      </c>
      <c r="C161" s="12" t="s">
        <v>58</v>
      </c>
      <c r="D161" s="41" t="s">
        <v>61</v>
      </c>
      <c r="E161" s="41" t="s">
        <v>204</v>
      </c>
      <c r="F161" s="12" t="s">
        <v>70</v>
      </c>
      <c r="G161" s="9">
        <f>110-40</f>
        <v>70</v>
      </c>
      <c r="H161" s="29"/>
      <c r="I161" s="56"/>
      <c r="J161" s="55"/>
    </row>
    <row r="162" spans="1:10" ht="51" x14ac:dyDescent="0.2">
      <c r="A162" s="6" t="s">
        <v>347</v>
      </c>
      <c r="B162" s="12" t="s">
        <v>65</v>
      </c>
      <c r="C162" s="12" t="s">
        <v>58</v>
      </c>
      <c r="D162" s="41" t="s">
        <v>61</v>
      </c>
      <c r="E162" s="41" t="s">
        <v>348</v>
      </c>
      <c r="F162" s="12"/>
      <c r="G162" s="9">
        <f>G163</f>
        <v>359</v>
      </c>
      <c r="H162" s="29"/>
      <c r="I162" s="56"/>
      <c r="J162" s="55"/>
    </row>
    <row r="163" spans="1:10" ht="25.5" x14ac:dyDescent="0.2">
      <c r="A163" s="6" t="s">
        <v>292</v>
      </c>
      <c r="B163" s="12" t="s">
        <v>65</v>
      </c>
      <c r="C163" s="12" t="s">
        <v>58</v>
      </c>
      <c r="D163" s="41" t="s">
        <v>61</v>
      </c>
      <c r="E163" s="41" t="s">
        <v>348</v>
      </c>
      <c r="F163" s="12" t="s">
        <v>68</v>
      </c>
      <c r="G163" s="9">
        <f>G164</f>
        <v>359</v>
      </c>
      <c r="H163" s="29"/>
      <c r="I163" s="56"/>
      <c r="J163" s="55"/>
    </row>
    <row r="164" spans="1:10" ht="38.25" x14ac:dyDescent="0.2">
      <c r="A164" s="6" t="s">
        <v>98</v>
      </c>
      <c r="B164" s="12" t="s">
        <v>65</v>
      </c>
      <c r="C164" s="12" t="s">
        <v>58</v>
      </c>
      <c r="D164" s="41" t="s">
        <v>61</v>
      </c>
      <c r="E164" s="41" t="s">
        <v>348</v>
      </c>
      <c r="F164" s="12" t="s">
        <v>69</v>
      </c>
      <c r="G164" s="9">
        <f>G165</f>
        <v>359</v>
      </c>
      <c r="H164" s="29"/>
      <c r="I164" s="56"/>
      <c r="J164" s="55"/>
    </row>
    <row r="165" spans="1:10" ht="38.25" x14ac:dyDescent="0.2">
      <c r="A165" s="6" t="s">
        <v>99</v>
      </c>
      <c r="B165" s="12" t="s">
        <v>65</v>
      </c>
      <c r="C165" s="12" t="s">
        <v>58</v>
      </c>
      <c r="D165" s="41" t="s">
        <v>61</v>
      </c>
      <c r="E165" s="41" t="s">
        <v>348</v>
      </c>
      <c r="F165" s="12" t="s">
        <v>70</v>
      </c>
      <c r="G165" s="9">
        <f>40+40+269.1+9.9</f>
        <v>359</v>
      </c>
      <c r="H165" s="29"/>
      <c r="I165" s="56"/>
      <c r="J165" s="55"/>
    </row>
    <row r="166" spans="1:10" x14ac:dyDescent="0.2">
      <c r="A166" s="23" t="s">
        <v>19</v>
      </c>
      <c r="B166" s="39">
        <v>650</v>
      </c>
      <c r="C166" s="39" t="s">
        <v>58</v>
      </c>
      <c r="D166" s="40">
        <v>10</v>
      </c>
      <c r="E166" s="40"/>
      <c r="F166" s="39"/>
      <c r="G166" s="27">
        <f>G167</f>
        <v>532.1</v>
      </c>
      <c r="H166" s="28"/>
      <c r="I166" s="56"/>
      <c r="J166" s="55"/>
    </row>
    <row r="167" spans="1:10" ht="39" customHeight="1" x14ac:dyDescent="0.2">
      <c r="A167" s="20" t="s">
        <v>316</v>
      </c>
      <c r="B167" s="12">
        <v>650</v>
      </c>
      <c r="C167" s="12" t="s">
        <v>58</v>
      </c>
      <c r="D167" s="41">
        <v>10</v>
      </c>
      <c r="E167" s="63" t="s">
        <v>317</v>
      </c>
      <c r="F167" s="12"/>
      <c r="G167" s="9">
        <f>G172+G168</f>
        <v>532.1</v>
      </c>
      <c r="H167" s="29"/>
      <c r="I167" s="56"/>
      <c r="J167" s="55"/>
    </row>
    <row r="168" spans="1:10" ht="25.5" customHeight="1" x14ac:dyDescent="0.2">
      <c r="A168" s="6" t="s">
        <v>324</v>
      </c>
      <c r="B168" s="12" t="s">
        <v>65</v>
      </c>
      <c r="C168" s="12" t="s">
        <v>58</v>
      </c>
      <c r="D168" s="41" t="s">
        <v>272</v>
      </c>
      <c r="E168" s="63" t="s">
        <v>325</v>
      </c>
      <c r="F168" s="12"/>
      <c r="G168" s="9">
        <f>G169</f>
        <v>135.5</v>
      </c>
      <c r="H168" s="29"/>
      <c r="I168" s="56"/>
      <c r="J168" s="55"/>
    </row>
    <row r="169" spans="1:10" ht="25.5" x14ac:dyDescent="0.2">
      <c r="A169" s="6" t="s">
        <v>292</v>
      </c>
      <c r="B169" s="12">
        <v>650</v>
      </c>
      <c r="C169" s="12" t="s">
        <v>58</v>
      </c>
      <c r="D169" s="41">
        <v>10</v>
      </c>
      <c r="E169" s="63" t="s">
        <v>325</v>
      </c>
      <c r="F169" s="12">
        <v>200</v>
      </c>
      <c r="G169" s="9">
        <f>G170</f>
        <v>135.5</v>
      </c>
      <c r="H169" s="29"/>
      <c r="I169" s="56"/>
      <c r="J169" s="55"/>
    </row>
    <row r="170" spans="1:10" ht="39" customHeight="1" x14ac:dyDescent="0.2">
      <c r="A170" s="6" t="s">
        <v>98</v>
      </c>
      <c r="B170" s="12">
        <v>650</v>
      </c>
      <c r="C170" s="12" t="s">
        <v>58</v>
      </c>
      <c r="D170" s="41">
        <v>10</v>
      </c>
      <c r="E170" s="63" t="s">
        <v>325</v>
      </c>
      <c r="F170" s="12">
        <v>240</v>
      </c>
      <c r="G170" s="9">
        <f>G171</f>
        <v>135.5</v>
      </c>
      <c r="H170" s="29"/>
      <c r="I170" s="56"/>
      <c r="J170" s="55"/>
    </row>
    <row r="171" spans="1:10" ht="25.5" x14ac:dyDescent="0.2">
      <c r="A171" s="6" t="s">
        <v>45</v>
      </c>
      <c r="B171" s="12">
        <v>650</v>
      </c>
      <c r="C171" s="12" t="s">
        <v>58</v>
      </c>
      <c r="D171" s="41">
        <v>10</v>
      </c>
      <c r="E171" s="63" t="s">
        <v>325</v>
      </c>
      <c r="F171" s="12">
        <v>242</v>
      </c>
      <c r="G171" s="9">
        <f>144.5+6.5-15.5</f>
        <v>135.5</v>
      </c>
      <c r="H171" s="29"/>
      <c r="I171" s="56"/>
      <c r="J171" s="55"/>
    </row>
    <row r="172" spans="1:10" ht="25.5" x14ac:dyDescent="0.2">
      <c r="A172" s="97" t="s">
        <v>349</v>
      </c>
      <c r="B172" s="12">
        <v>650</v>
      </c>
      <c r="C172" s="12" t="s">
        <v>58</v>
      </c>
      <c r="D172" s="41">
        <v>10</v>
      </c>
      <c r="E172" s="41" t="s">
        <v>350</v>
      </c>
      <c r="F172" s="12"/>
      <c r="G172" s="9">
        <f>G173</f>
        <v>396.6</v>
      </c>
      <c r="H172" s="29"/>
      <c r="I172" s="56"/>
      <c r="J172" s="55"/>
    </row>
    <row r="173" spans="1:10" ht="25.5" x14ac:dyDescent="0.2">
      <c r="A173" s="6" t="s">
        <v>292</v>
      </c>
      <c r="B173" s="12">
        <v>650</v>
      </c>
      <c r="C173" s="12" t="s">
        <v>58</v>
      </c>
      <c r="D173" s="41">
        <v>10</v>
      </c>
      <c r="E173" s="41" t="s">
        <v>350</v>
      </c>
      <c r="F173" s="12">
        <v>200</v>
      </c>
      <c r="G173" s="9">
        <f>G174</f>
        <v>396.6</v>
      </c>
      <c r="H173" s="29"/>
      <c r="I173" s="56"/>
      <c r="J173" s="55"/>
    </row>
    <row r="174" spans="1:10" ht="38.25" x14ac:dyDescent="0.2">
      <c r="A174" s="6" t="s">
        <v>98</v>
      </c>
      <c r="B174" s="12">
        <v>650</v>
      </c>
      <c r="C174" s="12" t="s">
        <v>58</v>
      </c>
      <c r="D174" s="41">
        <v>10</v>
      </c>
      <c r="E174" s="41" t="s">
        <v>350</v>
      </c>
      <c r="F174" s="12">
        <v>240</v>
      </c>
      <c r="G174" s="9">
        <f>G175</f>
        <v>396.6</v>
      </c>
      <c r="H174" s="29"/>
      <c r="I174" s="56"/>
      <c r="J174" s="55"/>
    </row>
    <row r="175" spans="1:10" ht="25.5" x14ac:dyDescent="0.2">
      <c r="A175" s="6" t="s">
        <v>45</v>
      </c>
      <c r="B175" s="12">
        <v>650</v>
      </c>
      <c r="C175" s="12" t="s">
        <v>58</v>
      </c>
      <c r="D175" s="41">
        <v>10</v>
      </c>
      <c r="E175" s="41" t="s">
        <v>350</v>
      </c>
      <c r="F175" s="12">
        <v>242</v>
      </c>
      <c r="G175" s="9">
        <f>211.8+50+70+64.8</f>
        <v>396.6</v>
      </c>
      <c r="H175" s="29"/>
      <c r="I175" s="56"/>
      <c r="J175" s="55"/>
    </row>
    <row r="176" spans="1:10" x14ac:dyDescent="0.2">
      <c r="A176" s="13" t="s">
        <v>20</v>
      </c>
      <c r="B176" s="14">
        <v>650</v>
      </c>
      <c r="C176" s="14" t="s">
        <v>62</v>
      </c>
      <c r="D176" s="38"/>
      <c r="E176" s="38"/>
      <c r="F176" s="14"/>
      <c r="G176" s="15">
        <f>G177+G200+G218+G249</f>
        <v>15219.7</v>
      </c>
      <c r="H176" s="34"/>
      <c r="I176" s="57"/>
      <c r="J176" s="58"/>
    </row>
    <row r="177" spans="1:10" x14ac:dyDescent="0.2">
      <c r="A177" s="48" t="s">
        <v>46</v>
      </c>
      <c r="B177" s="39">
        <v>650</v>
      </c>
      <c r="C177" s="46" t="s">
        <v>62</v>
      </c>
      <c r="D177" s="47" t="s">
        <v>56</v>
      </c>
      <c r="E177" s="47"/>
      <c r="F177" s="46"/>
      <c r="G177" s="27">
        <f>G178+G195</f>
        <v>591.19999999999993</v>
      </c>
      <c r="H177" s="28"/>
      <c r="I177" s="56"/>
      <c r="J177" s="55"/>
    </row>
    <row r="178" spans="1:10" ht="51" x14ac:dyDescent="0.2">
      <c r="A178" s="6" t="s">
        <v>150</v>
      </c>
      <c r="B178" s="12" t="s">
        <v>65</v>
      </c>
      <c r="C178" s="12" t="s">
        <v>62</v>
      </c>
      <c r="D178" s="41" t="s">
        <v>56</v>
      </c>
      <c r="E178" s="63" t="s">
        <v>205</v>
      </c>
      <c r="F178" s="68"/>
      <c r="G178" s="64">
        <f>G179</f>
        <v>466.9</v>
      </c>
      <c r="H178" s="65"/>
      <c r="I178" s="56"/>
      <c r="J178" s="55"/>
    </row>
    <row r="179" spans="1:10" ht="76.5" x14ac:dyDescent="0.2">
      <c r="A179" s="6" t="s">
        <v>206</v>
      </c>
      <c r="B179" s="12" t="s">
        <v>65</v>
      </c>
      <c r="C179" s="12" t="s">
        <v>62</v>
      </c>
      <c r="D179" s="41" t="s">
        <v>56</v>
      </c>
      <c r="E179" s="63" t="s">
        <v>207</v>
      </c>
      <c r="F179" s="12"/>
      <c r="G179" s="64">
        <f>G180+G185+G190</f>
        <v>466.9</v>
      </c>
      <c r="H179" s="65"/>
      <c r="I179" s="56"/>
      <c r="J179" s="55"/>
    </row>
    <row r="180" spans="1:10" ht="63.75" x14ac:dyDescent="0.2">
      <c r="A180" s="6" t="s">
        <v>208</v>
      </c>
      <c r="B180" s="12" t="s">
        <v>65</v>
      </c>
      <c r="C180" s="12" t="s">
        <v>62</v>
      </c>
      <c r="D180" s="41" t="s">
        <v>56</v>
      </c>
      <c r="E180" s="63" t="s">
        <v>210</v>
      </c>
      <c r="F180" s="12"/>
      <c r="G180" s="64">
        <f t="shared" ref="G180:G183" si="3">G181</f>
        <v>78.599999999999994</v>
      </c>
      <c r="H180" s="65"/>
      <c r="I180" s="56"/>
      <c r="J180" s="55"/>
    </row>
    <row r="181" spans="1:10" ht="25.5" x14ac:dyDescent="0.2">
      <c r="A181" s="6" t="s">
        <v>209</v>
      </c>
      <c r="B181" s="12" t="s">
        <v>65</v>
      </c>
      <c r="C181" s="12" t="s">
        <v>62</v>
      </c>
      <c r="D181" s="41" t="s">
        <v>56</v>
      </c>
      <c r="E181" s="63" t="s">
        <v>211</v>
      </c>
      <c r="F181" s="12"/>
      <c r="G181" s="64">
        <f t="shared" si="3"/>
        <v>78.599999999999994</v>
      </c>
      <c r="H181" s="65"/>
      <c r="I181" s="56"/>
      <c r="J181" s="55"/>
    </row>
    <row r="182" spans="1:10" ht="25.5" x14ac:dyDescent="0.2">
      <c r="A182" s="6" t="s">
        <v>292</v>
      </c>
      <c r="B182" s="12" t="s">
        <v>65</v>
      </c>
      <c r="C182" s="12" t="s">
        <v>62</v>
      </c>
      <c r="D182" s="41" t="s">
        <v>56</v>
      </c>
      <c r="E182" s="63" t="s">
        <v>211</v>
      </c>
      <c r="F182" s="12" t="s">
        <v>68</v>
      </c>
      <c r="G182" s="64">
        <f t="shared" si="3"/>
        <v>78.599999999999994</v>
      </c>
      <c r="H182" s="65"/>
      <c r="I182" s="56"/>
      <c r="J182" s="55"/>
    </row>
    <row r="183" spans="1:10" ht="38.25" x14ac:dyDescent="0.2">
      <c r="A183" s="6" t="s">
        <v>98</v>
      </c>
      <c r="B183" s="12" t="s">
        <v>65</v>
      </c>
      <c r="C183" s="12" t="s">
        <v>62</v>
      </c>
      <c r="D183" s="41" t="s">
        <v>56</v>
      </c>
      <c r="E183" s="63" t="s">
        <v>211</v>
      </c>
      <c r="F183" s="12" t="s">
        <v>69</v>
      </c>
      <c r="G183" s="64">
        <f t="shared" si="3"/>
        <v>78.599999999999994</v>
      </c>
      <c r="H183" s="65"/>
      <c r="I183" s="56"/>
      <c r="J183" s="55"/>
    </row>
    <row r="184" spans="1:10" ht="38.25" x14ac:dyDescent="0.2">
      <c r="A184" s="6" t="s">
        <v>99</v>
      </c>
      <c r="B184" s="12" t="s">
        <v>65</v>
      </c>
      <c r="C184" s="12" t="s">
        <v>62</v>
      </c>
      <c r="D184" s="41" t="s">
        <v>56</v>
      </c>
      <c r="E184" s="63" t="s">
        <v>211</v>
      </c>
      <c r="F184" s="12" t="s">
        <v>70</v>
      </c>
      <c r="G184" s="64">
        <f>200-121.4</f>
        <v>78.599999999999994</v>
      </c>
      <c r="H184" s="65"/>
      <c r="I184" s="56"/>
      <c r="J184" s="55"/>
    </row>
    <row r="185" spans="1:10" s="66" customFormat="1" ht="51" x14ac:dyDescent="0.2">
      <c r="A185" s="94" t="s">
        <v>351</v>
      </c>
      <c r="B185" s="62" t="s">
        <v>65</v>
      </c>
      <c r="C185" s="68" t="s">
        <v>62</v>
      </c>
      <c r="D185" s="69" t="s">
        <v>56</v>
      </c>
      <c r="E185" s="69" t="s">
        <v>352</v>
      </c>
      <c r="F185" s="68"/>
      <c r="G185" s="64">
        <f>G186</f>
        <v>341.8</v>
      </c>
      <c r="H185" s="65"/>
      <c r="I185" s="59"/>
      <c r="J185" s="60"/>
    </row>
    <row r="186" spans="1:10" ht="25.5" x14ac:dyDescent="0.2">
      <c r="A186" s="6" t="s">
        <v>118</v>
      </c>
      <c r="B186" s="12" t="s">
        <v>65</v>
      </c>
      <c r="C186" s="12" t="s">
        <v>62</v>
      </c>
      <c r="D186" s="41" t="s">
        <v>56</v>
      </c>
      <c r="E186" s="41" t="s">
        <v>353</v>
      </c>
      <c r="F186" s="12"/>
      <c r="G186" s="9">
        <f>G187</f>
        <v>341.8</v>
      </c>
      <c r="H186" s="29"/>
      <c r="I186" s="56"/>
      <c r="J186" s="55"/>
    </row>
    <row r="187" spans="1:10" ht="25.5" x14ac:dyDescent="0.2">
      <c r="A187" s="6" t="s">
        <v>292</v>
      </c>
      <c r="B187" s="12" t="s">
        <v>65</v>
      </c>
      <c r="C187" s="12" t="s">
        <v>62</v>
      </c>
      <c r="D187" s="41" t="s">
        <v>56</v>
      </c>
      <c r="E187" s="41" t="s">
        <v>353</v>
      </c>
      <c r="F187" s="12" t="s">
        <v>68</v>
      </c>
      <c r="G187" s="9">
        <f>G188</f>
        <v>341.8</v>
      </c>
      <c r="H187" s="29"/>
      <c r="I187" s="56"/>
      <c r="J187" s="55"/>
    </row>
    <row r="188" spans="1:10" ht="38.25" x14ac:dyDescent="0.2">
      <c r="A188" s="6" t="s">
        <v>98</v>
      </c>
      <c r="B188" s="12" t="s">
        <v>65</v>
      </c>
      <c r="C188" s="12" t="s">
        <v>62</v>
      </c>
      <c r="D188" s="41" t="s">
        <v>56</v>
      </c>
      <c r="E188" s="41" t="s">
        <v>353</v>
      </c>
      <c r="F188" s="12" t="s">
        <v>69</v>
      </c>
      <c r="G188" s="9">
        <f>G189</f>
        <v>341.8</v>
      </c>
      <c r="H188" s="29"/>
      <c r="I188" s="56"/>
      <c r="J188" s="55"/>
    </row>
    <row r="189" spans="1:10" ht="38.25" x14ac:dyDescent="0.2">
      <c r="A189" s="6" t="s">
        <v>99</v>
      </c>
      <c r="B189" s="12" t="s">
        <v>65</v>
      </c>
      <c r="C189" s="12" t="s">
        <v>62</v>
      </c>
      <c r="D189" s="41" t="s">
        <v>56</v>
      </c>
      <c r="E189" s="41" t="s">
        <v>353</v>
      </c>
      <c r="F189" s="12" t="s">
        <v>70</v>
      </c>
      <c r="G189" s="9">
        <f>303.5+38.3</f>
        <v>341.8</v>
      </c>
      <c r="H189" s="29"/>
      <c r="I189" s="56"/>
      <c r="J189" s="55"/>
    </row>
    <row r="190" spans="1:10" ht="25.5" x14ac:dyDescent="0.2">
      <c r="A190" s="156" t="s">
        <v>367</v>
      </c>
      <c r="B190" s="12" t="s">
        <v>65</v>
      </c>
      <c r="C190" s="12" t="s">
        <v>62</v>
      </c>
      <c r="D190" s="41" t="s">
        <v>56</v>
      </c>
      <c r="E190" s="41" t="s">
        <v>372</v>
      </c>
      <c r="F190" s="12"/>
      <c r="G190" s="9">
        <f>G191</f>
        <v>46.5</v>
      </c>
      <c r="H190" s="29"/>
      <c r="I190" s="56"/>
      <c r="J190" s="55"/>
    </row>
    <row r="191" spans="1:10" x14ac:dyDescent="0.2">
      <c r="A191" s="156" t="s">
        <v>366</v>
      </c>
      <c r="B191" s="12" t="s">
        <v>65</v>
      </c>
      <c r="C191" s="12" t="s">
        <v>62</v>
      </c>
      <c r="D191" s="41" t="s">
        <v>56</v>
      </c>
      <c r="E191" s="41" t="s">
        <v>365</v>
      </c>
      <c r="F191" s="12"/>
      <c r="G191" s="9">
        <f>G192</f>
        <v>46.5</v>
      </c>
      <c r="H191" s="29"/>
      <c r="I191" s="56"/>
      <c r="J191" s="55"/>
    </row>
    <row r="192" spans="1:10" ht="25.5" x14ac:dyDescent="0.2">
      <c r="A192" s="6" t="s">
        <v>292</v>
      </c>
      <c r="B192" s="12" t="s">
        <v>65</v>
      </c>
      <c r="C192" s="12" t="s">
        <v>62</v>
      </c>
      <c r="D192" s="41" t="s">
        <v>56</v>
      </c>
      <c r="E192" s="41" t="s">
        <v>365</v>
      </c>
      <c r="F192" s="12" t="s">
        <v>68</v>
      </c>
      <c r="G192" s="9">
        <f>G193</f>
        <v>46.5</v>
      </c>
      <c r="H192" s="29"/>
      <c r="I192" s="56"/>
      <c r="J192" s="55"/>
    </row>
    <row r="193" spans="1:10" ht="38.25" x14ac:dyDescent="0.2">
      <c r="A193" s="6" t="s">
        <v>98</v>
      </c>
      <c r="B193" s="12" t="s">
        <v>65</v>
      </c>
      <c r="C193" s="12" t="s">
        <v>62</v>
      </c>
      <c r="D193" s="41" t="s">
        <v>56</v>
      </c>
      <c r="E193" s="41" t="s">
        <v>365</v>
      </c>
      <c r="F193" s="12" t="s">
        <v>69</v>
      </c>
      <c r="G193" s="9">
        <f>G194</f>
        <v>46.5</v>
      </c>
      <c r="H193" s="29"/>
      <c r="I193" s="56"/>
      <c r="J193" s="55"/>
    </row>
    <row r="194" spans="1:10" ht="38.25" x14ac:dyDescent="0.2">
      <c r="A194" s="6" t="s">
        <v>99</v>
      </c>
      <c r="B194" s="12" t="s">
        <v>65</v>
      </c>
      <c r="C194" s="12" t="s">
        <v>62</v>
      </c>
      <c r="D194" s="41" t="s">
        <v>56</v>
      </c>
      <c r="E194" s="41" t="s">
        <v>365</v>
      </c>
      <c r="F194" s="12" t="s">
        <v>70</v>
      </c>
      <c r="G194" s="9">
        <f>160-113.5</f>
        <v>46.5</v>
      </c>
      <c r="H194" s="29"/>
      <c r="I194" s="56"/>
      <c r="J194" s="55"/>
    </row>
    <row r="195" spans="1:10" x14ac:dyDescent="0.2">
      <c r="A195" s="94" t="s">
        <v>101</v>
      </c>
      <c r="B195" s="12" t="s">
        <v>65</v>
      </c>
      <c r="C195" s="12" t="s">
        <v>62</v>
      </c>
      <c r="D195" s="41" t="s">
        <v>56</v>
      </c>
      <c r="E195" s="41" t="s">
        <v>161</v>
      </c>
      <c r="F195" s="12"/>
      <c r="G195" s="9">
        <f>G196</f>
        <v>124.3</v>
      </c>
      <c r="H195" s="29"/>
      <c r="I195" s="56"/>
      <c r="J195" s="55"/>
    </row>
    <row r="196" spans="1:10" ht="26.25" customHeight="1" x14ac:dyDescent="0.2">
      <c r="A196" s="67" t="s">
        <v>439</v>
      </c>
      <c r="B196" s="12" t="s">
        <v>65</v>
      </c>
      <c r="C196" s="12" t="s">
        <v>62</v>
      </c>
      <c r="D196" s="41" t="s">
        <v>56</v>
      </c>
      <c r="E196" s="41" t="s">
        <v>440</v>
      </c>
      <c r="F196" s="12"/>
      <c r="G196" s="9">
        <f>G197</f>
        <v>124.3</v>
      </c>
      <c r="H196" s="29"/>
      <c r="I196" s="56"/>
      <c r="J196" s="55"/>
    </row>
    <row r="197" spans="1:10" x14ac:dyDescent="0.2">
      <c r="A197" s="6" t="s">
        <v>39</v>
      </c>
      <c r="B197" s="12" t="s">
        <v>65</v>
      </c>
      <c r="C197" s="12" t="s">
        <v>62</v>
      </c>
      <c r="D197" s="41" t="s">
        <v>56</v>
      </c>
      <c r="E197" s="41" t="s">
        <v>440</v>
      </c>
      <c r="F197" s="12" t="s">
        <v>328</v>
      </c>
      <c r="G197" s="9">
        <f>G198</f>
        <v>124.3</v>
      </c>
      <c r="H197" s="29"/>
      <c r="I197" s="56"/>
      <c r="J197" s="55"/>
    </row>
    <row r="198" spans="1:10" x14ac:dyDescent="0.2">
      <c r="A198" s="6" t="s">
        <v>441</v>
      </c>
      <c r="B198" s="12" t="s">
        <v>65</v>
      </c>
      <c r="C198" s="12" t="s">
        <v>62</v>
      </c>
      <c r="D198" s="41" t="s">
        <v>56</v>
      </c>
      <c r="E198" s="41" t="s">
        <v>440</v>
      </c>
      <c r="F198" s="12" t="s">
        <v>442</v>
      </c>
      <c r="G198" s="9">
        <f>G199</f>
        <v>124.3</v>
      </c>
      <c r="H198" s="29"/>
      <c r="I198" s="56"/>
      <c r="J198" s="55"/>
    </row>
    <row r="199" spans="1:10" ht="102" x14ac:dyDescent="0.2">
      <c r="A199" s="173" t="s">
        <v>443</v>
      </c>
      <c r="B199" s="12" t="s">
        <v>65</v>
      </c>
      <c r="C199" s="12" t="s">
        <v>62</v>
      </c>
      <c r="D199" s="41" t="s">
        <v>56</v>
      </c>
      <c r="E199" s="41" t="s">
        <v>440</v>
      </c>
      <c r="F199" s="12" t="s">
        <v>444</v>
      </c>
      <c r="G199" s="9">
        <v>124.3</v>
      </c>
      <c r="H199" s="29"/>
      <c r="I199" s="56"/>
      <c r="J199" s="55"/>
    </row>
    <row r="200" spans="1:10" x14ac:dyDescent="0.2">
      <c r="A200" s="23" t="s">
        <v>47</v>
      </c>
      <c r="B200" s="39">
        <v>650</v>
      </c>
      <c r="C200" s="39" t="s">
        <v>62</v>
      </c>
      <c r="D200" s="40" t="s">
        <v>57</v>
      </c>
      <c r="E200" s="40"/>
      <c r="F200" s="39"/>
      <c r="G200" s="27">
        <f>G201</f>
        <v>9783.9</v>
      </c>
      <c r="H200" s="28"/>
      <c r="I200" s="56"/>
      <c r="J200" s="55"/>
    </row>
    <row r="201" spans="1:10" x14ac:dyDescent="0.2">
      <c r="A201" s="94" t="s">
        <v>101</v>
      </c>
      <c r="B201" s="12">
        <v>650</v>
      </c>
      <c r="C201" s="12" t="s">
        <v>62</v>
      </c>
      <c r="D201" s="12" t="s">
        <v>57</v>
      </c>
      <c r="E201" s="62" t="s">
        <v>161</v>
      </c>
      <c r="F201" s="12"/>
      <c r="G201" s="9">
        <f>G215+G206+G202+G209+G212</f>
        <v>9783.9</v>
      </c>
      <c r="H201" s="29"/>
      <c r="I201" s="56"/>
      <c r="J201" s="55"/>
    </row>
    <row r="202" spans="1:10" x14ac:dyDescent="0.2">
      <c r="A202" s="6" t="s">
        <v>421</v>
      </c>
      <c r="B202" s="12">
        <v>650</v>
      </c>
      <c r="C202" s="12" t="s">
        <v>62</v>
      </c>
      <c r="D202" s="41" t="s">
        <v>57</v>
      </c>
      <c r="E202" s="12" t="s">
        <v>422</v>
      </c>
      <c r="F202" s="12"/>
      <c r="G202" s="9">
        <f>G203</f>
        <v>1017</v>
      </c>
      <c r="H202" s="29"/>
      <c r="I202" s="56"/>
      <c r="J202" s="55"/>
    </row>
    <row r="203" spans="1:10" ht="25.5" x14ac:dyDescent="0.2">
      <c r="A203" s="6" t="s">
        <v>428</v>
      </c>
      <c r="B203" s="12" t="s">
        <v>65</v>
      </c>
      <c r="C203" s="12" t="s">
        <v>62</v>
      </c>
      <c r="D203" s="41" t="s">
        <v>57</v>
      </c>
      <c r="E203" s="12" t="s">
        <v>422</v>
      </c>
      <c r="F203" s="12" t="s">
        <v>427</v>
      </c>
      <c r="G203" s="9">
        <f>G204</f>
        <v>1017</v>
      </c>
      <c r="H203" s="29"/>
      <c r="I203" s="56"/>
      <c r="J203" s="55"/>
    </row>
    <row r="204" spans="1:10" x14ac:dyDescent="0.2">
      <c r="A204" s="6" t="s">
        <v>423</v>
      </c>
      <c r="B204" s="12">
        <v>650</v>
      </c>
      <c r="C204" s="12" t="s">
        <v>62</v>
      </c>
      <c r="D204" s="41" t="s">
        <v>57</v>
      </c>
      <c r="E204" s="12" t="s">
        <v>422</v>
      </c>
      <c r="F204" s="12" t="s">
        <v>424</v>
      </c>
      <c r="G204" s="9">
        <f>G205</f>
        <v>1017</v>
      </c>
      <c r="H204" s="29"/>
      <c r="I204" s="56"/>
      <c r="J204" s="55"/>
    </row>
    <row r="205" spans="1:10" ht="38.25" x14ac:dyDescent="0.2">
      <c r="A205" s="6" t="s">
        <v>425</v>
      </c>
      <c r="B205" s="12">
        <v>650</v>
      </c>
      <c r="C205" s="12" t="s">
        <v>62</v>
      </c>
      <c r="D205" s="41" t="s">
        <v>57</v>
      </c>
      <c r="E205" s="12" t="s">
        <v>422</v>
      </c>
      <c r="F205" s="12" t="s">
        <v>426</v>
      </c>
      <c r="G205" s="9">
        <v>1017</v>
      </c>
      <c r="H205" s="29"/>
      <c r="I205" s="56"/>
      <c r="J205" s="55"/>
    </row>
    <row r="206" spans="1:10" ht="63.75" x14ac:dyDescent="0.2">
      <c r="A206" s="6" t="s">
        <v>419</v>
      </c>
      <c r="B206" s="12" t="s">
        <v>65</v>
      </c>
      <c r="C206" s="12" t="s">
        <v>62</v>
      </c>
      <c r="D206" s="41" t="s">
        <v>57</v>
      </c>
      <c r="E206" s="12" t="s">
        <v>420</v>
      </c>
      <c r="F206" s="12"/>
      <c r="G206" s="9">
        <f>G207</f>
        <v>5755.6</v>
      </c>
      <c r="H206" s="29"/>
      <c r="I206" s="56"/>
      <c r="J206" s="55"/>
    </row>
    <row r="207" spans="1:10" x14ac:dyDescent="0.2">
      <c r="A207" s="6" t="s">
        <v>41</v>
      </c>
      <c r="B207" s="12" t="s">
        <v>65</v>
      </c>
      <c r="C207" s="12" t="s">
        <v>62</v>
      </c>
      <c r="D207" s="41" t="s">
        <v>57</v>
      </c>
      <c r="E207" s="12" t="s">
        <v>420</v>
      </c>
      <c r="F207" s="12" t="s">
        <v>412</v>
      </c>
      <c r="G207" s="9">
        <f>G208</f>
        <v>5755.6</v>
      </c>
      <c r="H207" s="29"/>
      <c r="I207" s="56"/>
      <c r="J207" s="55"/>
    </row>
    <row r="208" spans="1:10" x14ac:dyDescent="0.2">
      <c r="A208" s="6" t="s">
        <v>42</v>
      </c>
      <c r="B208" s="12" t="s">
        <v>65</v>
      </c>
      <c r="C208" s="12" t="s">
        <v>62</v>
      </c>
      <c r="D208" s="41" t="s">
        <v>57</v>
      </c>
      <c r="E208" s="12" t="s">
        <v>420</v>
      </c>
      <c r="F208" s="12" t="s">
        <v>413</v>
      </c>
      <c r="G208" s="9">
        <f>1500+4255.6</f>
        <v>5755.6</v>
      </c>
      <c r="H208" s="29"/>
      <c r="I208" s="56"/>
      <c r="J208" s="55"/>
    </row>
    <row r="209" spans="1:10" ht="51" x14ac:dyDescent="0.2">
      <c r="A209" s="6" t="s">
        <v>436</v>
      </c>
      <c r="B209" s="12" t="s">
        <v>65</v>
      </c>
      <c r="C209" s="12" t="s">
        <v>62</v>
      </c>
      <c r="D209" s="41" t="s">
        <v>57</v>
      </c>
      <c r="E209" s="63" t="s">
        <v>434</v>
      </c>
      <c r="F209" s="12"/>
      <c r="G209" s="9">
        <f>G210</f>
        <v>2765.7</v>
      </c>
      <c r="H209" s="29"/>
      <c r="I209" s="56"/>
      <c r="J209" s="55"/>
    </row>
    <row r="210" spans="1:10" x14ac:dyDescent="0.2">
      <c r="A210" s="6" t="s">
        <v>41</v>
      </c>
      <c r="B210" s="12" t="s">
        <v>65</v>
      </c>
      <c r="C210" s="12" t="s">
        <v>62</v>
      </c>
      <c r="D210" s="41" t="s">
        <v>57</v>
      </c>
      <c r="E210" s="63" t="s">
        <v>434</v>
      </c>
      <c r="F210" s="12" t="s">
        <v>412</v>
      </c>
      <c r="G210" s="9">
        <f>G211</f>
        <v>2765.7</v>
      </c>
      <c r="H210" s="29"/>
      <c r="I210" s="56"/>
      <c r="J210" s="55"/>
    </row>
    <row r="211" spans="1:10" x14ac:dyDescent="0.2">
      <c r="A211" s="6" t="s">
        <v>42</v>
      </c>
      <c r="B211" s="12" t="s">
        <v>65</v>
      </c>
      <c r="C211" s="12" t="s">
        <v>62</v>
      </c>
      <c r="D211" s="41" t="s">
        <v>57</v>
      </c>
      <c r="E211" s="63" t="s">
        <v>434</v>
      </c>
      <c r="F211" s="12" t="s">
        <v>413</v>
      </c>
      <c r="G211" s="9">
        <f>2375.6+390.1</f>
        <v>2765.7</v>
      </c>
      <c r="H211" s="29"/>
      <c r="I211" s="56"/>
      <c r="J211" s="55"/>
    </row>
    <row r="212" spans="1:10" ht="63.75" x14ac:dyDescent="0.2">
      <c r="A212" s="6" t="s">
        <v>437</v>
      </c>
      <c r="B212" s="12" t="s">
        <v>65</v>
      </c>
      <c r="C212" s="12" t="s">
        <v>62</v>
      </c>
      <c r="D212" s="41" t="s">
        <v>57</v>
      </c>
      <c r="E212" s="63" t="s">
        <v>435</v>
      </c>
      <c r="F212" s="12"/>
      <c r="G212" s="9">
        <f>G213</f>
        <v>145.6</v>
      </c>
      <c r="H212" s="29"/>
      <c r="I212" s="56"/>
      <c r="J212" s="55"/>
    </row>
    <row r="213" spans="1:10" x14ac:dyDescent="0.2">
      <c r="A213" s="6" t="s">
        <v>41</v>
      </c>
      <c r="B213" s="12" t="s">
        <v>65</v>
      </c>
      <c r="C213" s="12" t="s">
        <v>62</v>
      </c>
      <c r="D213" s="41" t="s">
        <v>57</v>
      </c>
      <c r="E213" s="63" t="s">
        <v>435</v>
      </c>
      <c r="F213" s="12" t="s">
        <v>412</v>
      </c>
      <c r="G213" s="9">
        <f>G214</f>
        <v>145.6</v>
      </c>
      <c r="H213" s="29"/>
      <c r="I213" s="56"/>
      <c r="J213" s="55"/>
    </row>
    <row r="214" spans="1:10" x14ac:dyDescent="0.2">
      <c r="A214" s="6" t="s">
        <v>42</v>
      </c>
      <c r="B214" s="12" t="s">
        <v>65</v>
      </c>
      <c r="C214" s="12" t="s">
        <v>62</v>
      </c>
      <c r="D214" s="41" t="s">
        <v>57</v>
      </c>
      <c r="E214" s="63" t="s">
        <v>435</v>
      </c>
      <c r="F214" s="12" t="s">
        <v>413</v>
      </c>
      <c r="G214" s="9">
        <f>125+20.6</f>
        <v>145.6</v>
      </c>
      <c r="H214" s="29"/>
      <c r="I214" s="56"/>
      <c r="J214" s="55"/>
    </row>
    <row r="215" spans="1:10" ht="38.25" x14ac:dyDescent="0.2">
      <c r="A215" s="6" t="s">
        <v>414</v>
      </c>
      <c r="B215" s="12" t="s">
        <v>65</v>
      </c>
      <c r="C215" s="12" t="s">
        <v>62</v>
      </c>
      <c r="D215" s="41" t="s">
        <v>57</v>
      </c>
      <c r="E215" s="63" t="s">
        <v>415</v>
      </c>
      <c r="F215" s="12"/>
      <c r="G215" s="9">
        <f>G216</f>
        <v>100</v>
      </c>
      <c r="H215" s="29"/>
      <c r="I215" s="56"/>
      <c r="J215" s="55"/>
    </row>
    <row r="216" spans="1:10" x14ac:dyDescent="0.2">
      <c r="A216" s="6" t="s">
        <v>41</v>
      </c>
      <c r="B216" s="12" t="s">
        <v>65</v>
      </c>
      <c r="C216" s="12" t="s">
        <v>62</v>
      </c>
      <c r="D216" s="41" t="s">
        <v>57</v>
      </c>
      <c r="E216" s="63" t="s">
        <v>415</v>
      </c>
      <c r="F216" s="12" t="s">
        <v>412</v>
      </c>
      <c r="G216" s="9">
        <f>G217</f>
        <v>100</v>
      </c>
      <c r="H216" s="29"/>
      <c r="I216" s="56"/>
      <c r="J216" s="55"/>
    </row>
    <row r="217" spans="1:10" x14ac:dyDescent="0.2">
      <c r="A217" s="6" t="s">
        <v>42</v>
      </c>
      <c r="B217" s="12" t="s">
        <v>65</v>
      </c>
      <c r="C217" s="12" t="s">
        <v>62</v>
      </c>
      <c r="D217" s="41" t="s">
        <v>57</v>
      </c>
      <c r="E217" s="63" t="s">
        <v>415</v>
      </c>
      <c r="F217" s="12" t="s">
        <v>413</v>
      </c>
      <c r="G217" s="9">
        <v>100</v>
      </c>
      <c r="H217" s="29"/>
      <c r="I217" s="56"/>
      <c r="J217" s="55"/>
    </row>
    <row r="218" spans="1:10" x14ac:dyDescent="0.2">
      <c r="A218" s="23" t="s">
        <v>21</v>
      </c>
      <c r="B218" s="39">
        <v>650</v>
      </c>
      <c r="C218" s="39" t="s">
        <v>62</v>
      </c>
      <c r="D218" s="40" t="s">
        <v>59</v>
      </c>
      <c r="E218" s="39"/>
      <c r="F218" s="39"/>
      <c r="G218" s="27">
        <f>G219</f>
        <v>4517.5</v>
      </c>
      <c r="H218" s="28"/>
      <c r="I218" s="56"/>
      <c r="J218" s="55"/>
    </row>
    <row r="219" spans="1:10" ht="51" x14ac:dyDescent="0.2">
      <c r="A219" s="21" t="s">
        <v>151</v>
      </c>
      <c r="B219" s="12" t="s">
        <v>65</v>
      </c>
      <c r="C219" s="12" t="s">
        <v>62</v>
      </c>
      <c r="D219" s="41" t="s">
        <v>59</v>
      </c>
      <c r="E219" s="63" t="s">
        <v>212</v>
      </c>
      <c r="F219" s="12"/>
      <c r="G219" s="9">
        <f>G220+G226+G237+G243</f>
        <v>4517.5</v>
      </c>
      <c r="H219" s="29"/>
      <c r="I219" s="57"/>
      <c r="J219" s="58"/>
    </row>
    <row r="220" spans="1:10" ht="64.5" customHeight="1" x14ac:dyDescent="0.2">
      <c r="A220" s="21" t="s">
        <v>152</v>
      </c>
      <c r="B220" s="12" t="s">
        <v>65</v>
      </c>
      <c r="C220" s="12" t="s">
        <v>62</v>
      </c>
      <c r="D220" s="12" t="s">
        <v>59</v>
      </c>
      <c r="E220" s="63" t="s">
        <v>213</v>
      </c>
      <c r="F220" s="12"/>
      <c r="G220" s="9">
        <f>G221</f>
        <v>851.4</v>
      </c>
      <c r="H220" s="29"/>
      <c r="I220" s="57"/>
      <c r="J220" s="58"/>
    </row>
    <row r="221" spans="1:10" ht="25.5" x14ac:dyDescent="0.2">
      <c r="A221" s="21" t="s">
        <v>214</v>
      </c>
      <c r="B221" s="12" t="s">
        <v>65</v>
      </c>
      <c r="C221" s="12" t="s">
        <v>62</v>
      </c>
      <c r="D221" s="12" t="s">
        <v>59</v>
      </c>
      <c r="E221" s="63" t="s">
        <v>215</v>
      </c>
      <c r="F221" s="12"/>
      <c r="G221" s="9">
        <f>G222</f>
        <v>851.4</v>
      </c>
      <c r="H221" s="29"/>
      <c r="I221" s="57"/>
      <c r="J221" s="58"/>
    </row>
    <row r="222" spans="1:10" x14ac:dyDescent="0.2">
      <c r="A222" s="21" t="s">
        <v>216</v>
      </c>
      <c r="B222" s="12" t="s">
        <v>65</v>
      </c>
      <c r="C222" s="12" t="s">
        <v>62</v>
      </c>
      <c r="D222" s="12" t="s">
        <v>59</v>
      </c>
      <c r="E222" s="63" t="s">
        <v>217</v>
      </c>
      <c r="F222" s="12"/>
      <c r="G222" s="9">
        <f>G224</f>
        <v>851.4</v>
      </c>
      <c r="H222" s="29"/>
      <c r="I222" s="57"/>
      <c r="J222" s="58"/>
    </row>
    <row r="223" spans="1:10" ht="25.5" x14ac:dyDescent="0.2">
      <c r="A223" s="6" t="s">
        <v>292</v>
      </c>
      <c r="B223" s="12" t="s">
        <v>65</v>
      </c>
      <c r="C223" s="12" t="s">
        <v>62</v>
      </c>
      <c r="D223" s="12" t="s">
        <v>59</v>
      </c>
      <c r="E223" s="63" t="s">
        <v>217</v>
      </c>
      <c r="F223" s="62" t="s">
        <v>68</v>
      </c>
      <c r="G223" s="9">
        <f>G224</f>
        <v>851.4</v>
      </c>
      <c r="H223" s="29"/>
      <c r="I223" s="57"/>
      <c r="J223" s="58"/>
    </row>
    <row r="224" spans="1:10" ht="38.25" x14ac:dyDescent="0.2">
      <c r="A224" s="6" t="s">
        <v>98</v>
      </c>
      <c r="B224" s="12" t="s">
        <v>65</v>
      </c>
      <c r="C224" s="12" t="s">
        <v>62</v>
      </c>
      <c r="D224" s="12" t="s">
        <v>59</v>
      </c>
      <c r="E224" s="63" t="s">
        <v>217</v>
      </c>
      <c r="F224" s="62" t="s">
        <v>69</v>
      </c>
      <c r="G224" s="9">
        <f>G225</f>
        <v>851.4</v>
      </c>
      <c r="H224" s="29"/>
      <c r="I224" s="57"/>
      <c r="J224" s="58"/>
    </row>
    <row r="225" spans="1:10" ht="38.25" x14ac:dyDescent="0.2">
      <c r="A225" s="6" t="s">
        <v>99</v>
      </c>
      <c r="B225" s="12" t="s">
        <v>65</v>
      </c>
      <c r="C225" s="12" t="s">
        <v>62</v>
      </c>
      <c r="D225" s="12" t="s">
        <v>59</v>
      </c>
      <c r="E225" s="63" t="s">
        <v>217</v>
      </c>
      <c r="F225" s="62" t="s">
        <v>70</v>
      </c>
      <c r="G225" s="9">
        <f>850+50+84.6-50-83.2</f>
        <v>851.4</v>
      </c>
      <c r="H225" s="29"/>
      <c r="I225" s="57"/>
      <c r="J225" s="58"/>
    </row>
    <row r="226" spans="1:10" ht="63.75" x14ac:dyDescent="0.2">
      <c r="A226" s="21" t="s">
        <v>160</v>
      </c>
      <c r="B226" s="12" t="s">
        <v>65</v>
      </c>
      <c r="C226" s="12" t="s">
        <v>62</v>
      </c>
      <c r="D226" s="12" t="s">
        <v>59</v>
      </c>
      <c r="E226" s="63" t="s">
        <v>222</v>
      </c>
      <c r="F226" s="12"/>
      <c r="G226" s="9">
        <f>G227+G232</f>
        <v>418.70000000000005</v>
      </c>
      <c r="H226" s="29"/>
      <c r="I226" s="57"/>
      <c r="J226" s="58"/>
    </row>
    <row r="227" spans="1:10" ht="25.5" x14ac:dyDescent="0.2">
      <c r="A227" s="145" t="s">
        <v>223</v>
      </c>
      <c r="B227" s="12" t="s">
        <v>65</v>
      </c>
      <c r="C227" s="12" t="s">
        <v>62</v>
      </c>
      <c r="D227" s="12" t="s">
        <v>59</v>
      </c>
      <c r="E227" s="63" t="s">
        <v>225</v>
      </c>
      <c r="F227" s="12"/>
      <c r="G227" s="9">
        <f>G228</f>
        <v>400.1</v>
      </c>
      <c r="H227" s="29"/>
      <c r="I227" s="57"/>
      <c r="J227" s="58"/>
    </row>
    <row r="228" spans="1:10" x14ac:dyDescent="0.2">
      <c r="A228" s="146" t="s">
        <v>224</v>
      </c>
      <c r="B228" s="144" t="s">
        <v>65</v>
      </c>
      <c r="C228" s="12" t="s">
        <v>62</v>
      </c>
      <c r="D228" s="12" t="s">
        <v>59</v>
      </c>
      <c r="E228" s="63" t="s">
        <v>226</v>
      </c>
      <c r="F228" s="12"/>
      <c r="G228" s="9">
        <f>G229</f>
        <v>400.1</v>
      </c>
      <c r="H228" s="29"/>
      <c r="I228" s="57"/>
      <c r="J228" s="58"/>
    </row>
    <row r="229" spans="1:10" ht="25.5" x14ac:dyDescent="0.2">
      <c r="A229" s="6" t="s">
        <v>292</v>
      </c>
      <c r="B229" s="12" t="s">
        <v>65</v>
      </c>
      <c r="C229" s="12" t="s">
        <v>62</v>
      </c>
      <c r="D229" s="12" t="s">
        <v>59</v>
      </c>
      <c r="E229" s="63" t="s">
        <v>226</v>
      </c>
      <c r="F229" s="62" t="s">
        <v>68</v>
      </c>
      <c r="G229" s="9">
        <f>G230</f>
        <v>400.1</v>
      </c>
      <c r="H229" s="29"/>
      <c r="I229" s="57"/>
      <c r="J229" s="58"/>
    </row>
    <row r="230" spans="1:10" ht="38.25" x14ac:dyDescent="0.2">
      <c r="A230" s="6" t="s">
        <v>98</v>
      </c>
      <c r="B230" s="12" t="s">
        <v>65</v>
      </c>
      <c r="C230" s="12" t="s">
        <v>62</v>
      </c>
      <c r="D230" s="12" t="s">
        <v>59</v>
      </c>
      <c r="E230" s="63" t="s">
        <v>226</v>
      </c>
      <c r="F230" s="62" t="s">
        <v>69</v>
      </c>
      <c r="G230" s="9">
        <f>G231</f>
        <v>400.1</v>
      </c>
      <c r="H230" s="29"/>
      <c r="I230" s="57"/>
      <c r="J230" s="58"/>
    </row>
    <row r="231" spans="1:10" ht="38.25" x14ac:dyDescent="0.2">
      <c r="A231" s="6" t="s">
        <v>99</v>
      </c>
      <c r="B231" s="12" t="s">
        <v>65</v>
      </c>
      <c r="C231" s="12" t="s">
        <v>62</v>
      </c>
      <c r="D231" s="12" t="s">
        <v>59</v>
      </c>
      <c r="E231" s="63" t="s">
        <v>226</v>
      </c>
      <c r="F231" s="62" t="s">
        <v>70</v>
      </c>
      <c r="G231" s="9">
        <f>450-49.9</f>
        <v>400.1</v>
      </c>
      <c r="H231" s="29"/>
      <c r="I231" s="57"/>
      <c r="J231" s="58"/>
    </row>
    <row r="232" spans="1:10" ht="25.5" x14ac:dyDescent="0.2">
      <c r="A232" s="145" t="s">
        <v>223</v>
      </c>
      <c r="B232" s="12" t="s">
        <v>65</v>
      </c>
      <c r="C232" s="12" t="s">
        <v>62</v>
      </c>
      <c r="D232" s="12" t="s">
        <v>59</v>
      </c>
      <c r="E232" s="63" t="s">
        <v>369</v>
      </c>
      <c r="F232" s="12"/>
      <c r="G232" s="9">
        <f>G233</f>
        <v>18.600000000000001</v>
      </c>
      <c r="H232" s="29"/>
      <c r="I232" s="57"/>
      <c r="J232" s="58"/>
    </row>
    <row r="233" spans="1:10" x14ac:dyDescent="0.2">
      <c r="A233" s="146" t="s">
        <v>368</v>
      </c>
      <c r="B233" s="144" t="s">
        <v>65</v>
      </c>
      <c r="C233" s="12" t="s">
        <v>62</v>
      </c>
      <c r="D233" s="12" t="s">
        <v>59</v>
      </c>
      <c r="E233" s="63" t="s">
        <v>370</v>
      </c>
      <c r="F233" s="12"/>
      <c r="G233" s="9">
        <f>G234</f>
        <v>18.600000000000001</v>
      </c>
      <c r="H233" s="29"/>
      <c r="I233" s="57"/>
      <c r="J233" s="58"/>
    </row>
    <row r="234" spans="1:10" ht="25.5" x14ac:dyDescent="0.2">
      <c r="A234" s="6" t="s">
        <v>292</v>
      </c>
      <c r="B234" s="12" t="s">
        <v>65</v>
      </c>
      <c r="C234" s="12" t="s">
        <v>62</v>
      </c>
      <c r="D234" s="12" t="s">
        <v>59</v>
      </c>
      <c r="E234" s="63" t="s">
        <v>370</v>
      </c>
      <c r="F234" s="62" t="s">
        <v>68</v>
      </c>
      <c r="G234" s="9">
        <f>G235</f>
        <v>18.600000000000001</v>
      </c>
      <c r="H234" s="29"/>
      <c r="I234" s="57"/>
      <c r="J234" s="58"/>
    </row>
    <row r="235" spans="1:10" ht="38.25" x14ac:dyDescent="0.2">
      <c r="A235" s="6" t="s">
        <v>98</v>
      </c>
      <c r="B235" s="12" t="s">
        <v>65</v>
      </c>
      <c r="C235" s="12" t="s">
        <v>62</v>
      </c>
      <c r="D235" s="12" t="s">
        <v>59</v>
      </c>
      <c r="E235" s="63" t="s">
        <v>370</v>
      </c>
      <c r="F235" s="62" t="s">
        <v>69</v>
      </c>
      <c r="G235" s="9">
        <f>G236</f>
        <v>18.600000000000001</v>
      </c>
      <c r="H235" s="29"/>
      <c r="I235" s="57"/>
      <c r="J235" s="58"/>
    </row>
    <row r="236" spans="1:10" ht="38.25" x14ac:dyDescent="0.2">
      <c r="A236" s="6" t="s">
        <v>99</v>
      </c>
      <c r="B236" s="12" t="s">
        <v>65</v>
      </c>
      <c r="C236" s="12" t="s">
        <v>62</v>
      </c>
      <c r="D236" s="12" t="s">
        <v>59</v>
      </c>
      <c r="E236" s="63" t="s">
        <v>370</v>
      </c>
      <c r="F236" s="62" t="s">
        <v>70</v>
      </c>
      <c r="G236" s="9">
        <f>20-1.4</f>
        <v>18.600000000000001</v>
      </c>
      <c r="H236" s="29"/>
      <c r="I236" s="57"/>
      <c r="J236" s="58"/>
    </row>
    <row r="237" spans="1:10" ht="63.75" x14ac:dyDescent="0.2">
      <c r="A237" s="21" t="s">
        <v>153</v>
      </c>
      <c r="B237" s="12" t="s">
        <v>65</v>
      </c>
      <c r="C237" s="12" t="s">
        <v>62</v>
      </c>
      <c r="D237" s="12" t="s">
        <v>59</v>
      </c>
      <c r="E237" s="63" t="s">
        <v>227</v>
      </c>
      <c r="F237" s="12"/>
      <c r="G237" s="9">
        <f>G240</f>
        <v>1678.0000000000002</v>
      </c>
      <c r="H237" s="29"/>
      <c r="I237" s="57"/>
      <c r="J237" s="58"/>
    </row>
    <row r="238" spans="1:10" ht="25.5" customHeight="1" x14ac:dyDescent="0.2">
      <c r="A238" s="21" t="s">
        <v>229</v>
      </c>
      <c r="B238" s="12" t="s">
        <v>65</v>
      </c>
      <c r="C238" s="12" t="s">
        <v>62</v>
      </c>
      <c r="D238" s="12" t="s">
        <v>59</v>
      </c>
      <c r="E238" s="63" t="s">
        <v>230</v>
      </c>
      <c r="F238" s="12"/>
      <c r="G238" s="9">
        <f>G239</f>
        <v>1678.0000000000002</v>
      </c>
      <c r="H238" s="29"/>
      <c r="I238" s="57"/>
      <c r="J238" s="58"/>
    </row>
    <row r="239" spans="1:10" ht="27" customHeight="1" x14ac:dyDescent="0.2">
      <c r="A239" s="21" t="s">
        <v>228</v>
      </c>
      <c r="B239" s="12" t="s">
        <v>65</v>
      </c>
      <c r="C239" s="12" t="s">
        <v>62</v>
      </c>
      <c r="D239" s="12" t="s">
        <v>59</v>
      </c>
      <c r="E239" s="63" t="s">
        <v>231</v>
      </c>
      <c r="F239" s="12"/>
      <c r="G239" s="9">
        <f>G240</f>
        <v>1678.0000000000002</v>
      </c>
      <c r="H239" s="29"/>
      <c r="I239" s="57"/>
      <c r="J239" s="58"/>
    </row>
    <row r="240" spans="1:10" ht="25.5" x14ac:dyDescent="0.2">
      <c r="A240" s="6" t="s">
        <v>292</v>
      </c>
      <c r="B240" s="12" t="s">
        <v>65</v>
      </c>
      <c r="C240" s="12" t="s">
        <v>62</v>
      </c>
      <c r="D240" s="12" t="s">
        <v>59</v>
      </c>
      <c r="E240" s="63" t="s">
        <v>231</v>
      </c>
      <c r="F240" s="62" t="s">
        <v>68</v>
      </c>
      <c r="G240" s="9">
        <f>G241</f>
        <v>1678.0000000000002</v>
      </c>
      <c r="H240" s="29"/>
      <c r="I240" s="57"/>
      <c r="J240" s="58"/>
    </row>
    <row r="241" spans="1:10" ht="38.25" x14ac:dyDescent="0.2">
      <c r="A241" s="6" t="s">
        <v>98</v>
      </c>
      <c r="B241" s="12" t="s">
        <v>65</v>
      </c>
      <c r="C241" s="12" t="s">
        <v>62</v>
      </c>
      <c r="D241" s="12" t="s">
        <v>59</v>
      </c>
      <c r="E241" s="63" t="s">
        <v>231</v>
      </c>
      <c r="F241" s="62" t="s">
        <v>69</v>
      </c>
      <c r="G241" s="9">
        <f>G242</f>
        <v>1678.0000000000002</v>
      </c>
      <c r="H241" s="29"/>
      <c r="I241" s="57"/>
      <c r="J241" s="58"/>
    </row>
    <row r="242" spans="1:10" ht="38.25" x14ac:dyDescent="0.2">
      <c r="A242" s="6" t="s">
        <v>99</v>
      </c>
      <c r="B242" s="12" t="s">
        <v>65</v>
      </c>
      <c r="C242" s="12" t="s">
        <v>62</v>
      </c>
      <c r="D242" s="12" t="s">
        <v>59</v>
      </c>
      <c r="E242" s="63" t="s">
        <v>231</v>
      </c>
      <c r="F242" s="62" t="s">
        <v>70</v>
      </c>
      <c r="G242" s="9">
        <f>1720+165+200-121.8-180-90.6-14.6</f>
        <v>1678.0000000000002</v>
      </c>
      <c r="H242" s="29"/>
      <c r="I242" s="57"/>
      <c r="J242" s="58"/>
    </row>
    <row r="243" spans="1:10" ht="63.75" x14ac:dyDescent="0.2">
      <c r="A243" s="21" t="s">
        <v>154</v>
      </c>
      <c r="B243" s="12" t="s">
        <v>65</v>
      </c>
      <c r="C243" s="12" t="s">
        <v>62</v>
      </c>
      <c r="D243" s="12" t="s">
        <v>59</v>
      </c>
      <c r="E243" s="63" t="s">
        <v>232</v>
      </c>
      <c r="F243" s="12"/>
      <c r="G243" s="9">
        <f>G245</f>
        <v>1569.4</v>
      </c>
      <c r="H243" s="29"/>
      <c r="I243" s="57"/>
      <c r="J243" s="58"/>
    </row>
    <row r="244" spans="1:10" ht="38.25" x14ac:dyDescent="0.2">
      <c r="A244" s="21" t="s">
        <v>233</v>
      </c>
      <c r="B244" s="12" t="s">
        <v>65</v>
      </c>
      <c r="C244" s="12" t="s">
        <v>62</v>
      </c>
      <c r="D244" s="12" t="s">
        <v>59</v>
      </c>
      <c r="E244" s="63" t="s">
        <v>234</v>
      </c>
      <c r="F244" s="12"/>
      <c r="G244" s="9">
        <f>G245</f>
        <v>1569.4</v>
      </c>
      <c r="H244" s="29"/>
      <c r="I244" s="57"/>
      <c r="J244" s="58"/>
    </row>
    <row r="245" spans="1:10" ht="30" customHeight="1" x14ac:dyDescent="0.2">
      <c r="A245" s="21" t="s">
        <v>235</v>
      </c>
      <c r="B245" s="12" t="s">
        <v>65</v>
      </c>
      <c r="C245" s="12" t="s">
        <v>62</v>
      </c>
      <c r="D245" s="12" t="s">
        <v>59</v>
      </c>
      <c r="E245" s="63" t="s">
        <v>236</v>
      </c>
      <c r="F245" s="12"/>
      <c r="G245" s="9">
        <f>G246</f>
        <v>1569.4</v>
      </c>
      <c r="H245" s="29"/>
      <c r="I245" s="57"/>
      <c r="J245" s="58"/>
    </row>
    <row r="246" spans="1:10" ht="25.5" x14ac:dyDescent="0.2">
      <c r="A246" s="6" t="s">
        <v>292</v>
      </c>
      <c r="B246" s="12" t="s">
        <v>65</v>
      </c>
      <c r="C246" s="12" t="s">
        <v>62</v>
      </c>
      <c r="D246" s="12" t="s">
        <v>59</v>
      </c>
      <c r="E246" s="63" t="s">
        <v>236</v>
      </c>
      <c r="F246" s="62" t="s">
        <v>68</v>
      </c>
      <c r="G246" s="9">
        <f>G247</f>
        <v>1569.4</v>
      </c>
      <c r="H246" s="29"/>
      <c r="I246" s="57"/>
      <c r="J246" s="58"/>
    </row>
    <row r="247" spans="1:10" ht="38.25" x14ac:dyDescent="0.2">
      <c r="A247" s="6" t="s">
        <v>98</v>
      </c>
      <c r="B247" s="12" t="s">
        <v>65</v>
      </c>
      <c r="C247" s="12" t="s">
        <v>62</v>
      </c>
      <c r="D247" s="12" t="s">
        <v>59</v>
      </c>
      <c r="E247" s="63" t="s">
        <v>236</v>
      </c>
      <c r="F247" s="62" t="s">
        <v>69</v>
      </c>
      <c r="G247" s="9">
        <f>G248</f>
        <v>1569.4</v>
      </c>
      <c r="H247" s="29"/>
      <c r="I247" s="57"/>
      <c r="J247" s="58"/>
    </row>
    <row r="248" spans="1:10" ht="38.25" x14ac:dyDescent="0.2">
      <c r="A248" s="6" t="s">
        <v>99</v>
      </c>
      <c r="B248" s="12" t="s">
        <v>65</v>
      </c>
      <c r="C248" s="12" t="s">
        <v>62</v>
      </c>
      <c r="D248" s="12" t="s">
        <v>59</v>
      </c>
      <c r="E248" s="63" t="s">
        <v>236</v>
      </c>
      <c r="F248" s="62" t="s">
        <v>70</v>
      </c>
      <c r="G248" s="9">
        <f>490+60+50+20+2154.3-875-200-160-284.7-689.5+61.3+943</f>
        <v>1569.4</v>
      </c>
      <c r="H248" s="29"/>
      <c r="I248" s="57"/>
      <c r="J248" s="58"/>
    </row>
    <row r="249" spans="1:10" ht="25.5" x14ac:dyDescent="0.2">
      <c r="A249" s="23" t="s">
        <v>22</v>
      </c>
      <c r="B249" s="23" t="s">
        <v>65</v>
      </c>
      <c r="C249" s="101" t="s">
        <v>62</v>
      </c>
      <c r="D249" s="101" t="s">
        <v>62</v>
      </c>
      <c r="E249" s="23"/>
      <c r="F249" s="23"/>
      <c r="G249" s="102">
        <f>G251</f>
        <v>327.10000000000002</v>
      </c>
      <c r="H249" s="23"/>
      <c r="I249" s="57"/>
      <c r="J249" s="58"/>
    </row>
    <row r="250" spans="1:10" x14ac:dyDescent="0.2">
      <c r="A250" s="94" t="s">
        <v>101</v>
      </c>
      <c r="B250" s="12">
        <v>650</v>
      </c>
      <c r="C250" s="12" t="s">
        <v>62</v>
      </c>
      <c r="D250" s="41" t="s">
        <v>62</v>
      </c>
      <c r="E250" s="41" t="s">
        <v>161</v>
      </c>
      <c r="F250" s="67"/>
      <c r="G250" s="147">
        <f>G251</f>
        <v>327.10000000000002</v>
      </c>
      <c r="H250" s="67"/>
      <c r="I250" s="57"/>
      <c r="J250" s="58"/>
    </row>
    <row r="251" spans="1:10" ht="24.75" customHeight="1" x14ac:dyDescent="0.2">
      <c r="A251" s="67" t="s">
        <v>117</v>
      </c>
      <c r="B251" s="12">
        <v>650</v>
      </c>
      <c r="C251" s="12" t="s">
        <v>62</v>
      </c>
      <c r="D251" s="41" t="s">
        <v>62</v>
      </c>
      <c r="E251" s="41" t="s">
        <v>165</v>
      </c>
      <c r="F251" s="12"/>
      <c r="G251" s="9">
        <f>G252</f>
        <v>327.10000000000002</v>
      </c>
      <c r="H251" s="29"/>
      <c r="I251" s="57"/>
      <c r="J251" s="58"/>
    </row>
    <row r="252" spans="1:10" x14ac:dyDescent="0.2">
      <c r="A252" s="67" t="s">
        <v>41</v>
      </c>
      <c r="B252" s="12">
        <v>650</v>
      </c>
      <c r="C252" s="12" t="s">
        <v>62</v>
      </c>
      <c r="D252" s="41" t="s">
        <v>62</v>
      </c>
      <c r="E252" s="41" t="s">
        <v>165</v>
      </c>
      <c r="F252" s="12">
        <v>500</v>
      </c>
      <c r="G252" s="9">
        <f>G253</f>
        <v>327.10000000000002</v>
      </c>
      <c r="H252" s="29"/>
      <c r="I252" s="57"/>
      <c r="J252" s="58"/>
    </row>
    <row r="253" spans="1:10" x14ac:dyDescent="0.2">
      <c r="A253" s="67" t="s">
        <v>42</v>
      </c>
      <c r="B253" s="12">
        <v>650</v>
      </c>
      <c r="C253" s="12" t="s">
        <v>62</v>
      </c>
      <c r="D253" s="41" t="s">
        <v>62</v>
      </c>
      <c r="E253" s="41" t="s">
        <v>165</v>
      </c>
      <c r="F253" s="12">
        <v>540</v>
      </c>
      <c r="G253" s="9">
        <v>327.10000000000002</v>
      </c>
      <c r="H253" s="29"/>
      <c r="I253" s="57"/>
      <c r="J253" s="58"/>
    </row>
    <row r="254" spans="1:10" x14ac:dyDescent="0.2">
      <c r="A254" s="13" t="s">
        <v>23</v>
      </c>
      <c r="B254" s="14">
        <v>650</v>
      </c>
      <c r="C254" s="14" t="s">
        <v>63</v>
      </c>
      <c r="D254" s="14"/>
      <c r="E254" s="38"/>
      <c r="F254" s="14"/>
      <c r="G254" s="15">
        <f>G255</f>
        <v>486.90000000000003</v>
      </c>
      <c r="H254" s="34"/>
      <c r="I254" s="57"/>
      <c r="J254" s="58"/>
    </row>
    <row r="255" spans="1:10" x14ac:dyDescent="0.2">
      <c r="A255" s="23" t="s">
        <v>24</v>
      </c>
      <c r="B255" s="39">
        <v>650</v>
      </c>
      <c r="C255" s="39" t="s">
        <v>63</v>
      </c>
      <c r="D255" s="39" t="s">
        <v>63</v>
      </c>
      <c r="E255" s="40"/>
      <c r="F255" s="39"/>
      <c r="G255" s="27">
        <f>G256</f>
        <v>486.90000000000003</v>
      </c>
      <c r="H255" s="27"/>
      <c r="I255" s="56"/>
      <c r="J255" s="55"/>
    </row>
    <row r="256" spans="1:10" ht="51" x14ac:dyDescent="0.2">
      <c r="A256" s="103" t="s">
        <v>155</v>
      </c>
      <c r="B256" s="62" t="s">
        <v>65</v>
      </c>
      <c r="C256" s="62" t="s">
        <v>63</v>
      </c>
      <c r="D256" s="62" t="s">
        <v>63</v>
      </c>
      <c r="E256" s="63" t="s">
        <v>237</v>
      </c>
      <c r="F256" s="62"/>
      <c r="G256" s="9">
        <f>G257</f>
        <v>486.90000000000003</v>
      </c>
      <c r="H256" s="9"/>
      <c r="I256" s="56"/>
      <c r="J256" s="55"/>
    </row>
    <row r="257" spans="1:10" ht="76.5" x14ac:dyDescent="0.2">
      <c r="A257" s="104" t="s">
        <v>156</v>
      </c>
      <c r="B257" s="62" t="s">
        <v>65</v>
      </c>
      <c r="C257" s="62" t="s">
        <v>63</v>
      </c>
      <c r="D257" s="62" t="s">
        <v>63</v>
      </c>
      <c r="E257" s="63" t="s">
        <v>238</v>
      </c>
      <c r="F257" s="62"/>
      <c r="G257" s="9">
        <f>G258+G273+G268</f>
        <v>486.90000000000003</v>
      </c>
      <c r="H257" s="9"/>
      <c r="I257" s="171"/>
      <c r="J257" s="55"/>
    </row>
    <row r="258" spans="1:10" ht="25.5" x14ac:dyDescent="0.2">
      <c r="A258" s="104" t="s">
        <v>354</v>
      </c>
      <c r="B258" s="62" t="s">
        <v>65</v>
      </c>
      <c r="C258" s="62" t="s">
        <v>63</v>
      </c>
      <c r="D258" s="62" t="s">
        <v>63</v>
      </c>
      <c r="E258" s="63" t="s">
        <v>240</v>
      </c>
      <c r="F258" s="62"/>
      <c r="G258" s="9">
        <f>G259</f>
        <v>429.5</v>
      </c>
      <c r="H258" s="9"/>
      <c r="I258" s="56"/>
      <c r="J258" s="55"/>
    </row>
    <row r="259" spans="1:10" ht="25.5" x14ac:dyDescent="0.2">
      <c r="A259" s="148" t="s">
        <v>241</v>
      </c>
      <c r="B259" s="62" t="s">
        <v>65</v>
      </c>
      <c r="C259" s="62" t="s">
        <v>63</v>
      </c>
      <c r="D259" s="62" t="s">
        <v>63</v>
      </c>
      <c r="E259" s="63" t="s">
        <v>242</v>
      </c>
      <c r="F259" s="62"/>
      <c r="G259" s="9">
        <f>G260+G265</f>
        <v>429.5</v>
      </c>
      <c r="H259" s="9"/>
      <c r="I259" s="56"/>
      <c r="J259" s="55"/>
    </row>
    <row r="260" spans="1:10" ht="63.75" x14ac:dyDescent="0.2">
      <c r="A260" s="20" t="s">
        <v>96</v>
      </c>
      <c r="B260" s="62">
        <v>650</v>
      </c>
      <c r="C260" s="62" t="s">
        <v>63</v>
      </c>
      <c r="D260" s="62" t="s">
        <v>63</v>
      </c>
      <c r="E260" s="63" t="s">
        <v>242</v>
      </c>
      <c r="F260" s="62">
        <v>100</v>
      </c>
      <c r="G260" s="9">
        <f>G261</f>
        <v>367.5</v>
      </c>
      <c r="H260" s="9"/>
      <c r="I260" s="56"/>
      <c r="J260" s="55"/>
    </row>
    <row r="261" spans="1:10" ht="25.5" x14ac:dyDescent="0.2">
      <c r="A261" s="67" t="s">
        <v>50</v>
      </c>
      <c r="B261" s="62">
        <v>650</v>
      </c>
      <c r="C261" s="62" t="s">
        <v>63</v>
      </c>
      <c r="D261" s="62" t="s">
        <v>63</v>
      </c>
      <c r="E261" s="63" t="s">
        <v>242</v>
      </c>
      <c r="F261" s="62">
        <v>110</v>
      </c>
      <c r="G261" s="9">
        <f>G262+G263+G264</f>
        <v>367.5</v>
      </c>
      <c r="H261" s="9"/>
      <c r="I261" s="56"/>
      <c r="J261" s="55"/>
    </row>
    <row r="262" spans="1:10" x14ac:dyDescent="0.2">
      <c r="A262" s="6" t="s">
        <v>174</v>
      </c>
      <c r="B262" s="62">
        <v>650</v>
      </c>
      <c r="C262" s="62" t="s">
        <v>63</v>
      </c>
      <c r="D262" s="62" t="s">
        <v>63</v>
      </c>
      <c r="E262" s="63" t="s">
        <v>242</v>
      </c>
      <c r="F262" s="62">
        <v>111</v>
      </c>
      <c r="G262" s="64">
        <f>296-27.1</f>
        <v>268.89999999999998</v>
      </c>
      <c r="H262" s="9"/>
      <c r="I262" s="56"/>
      <c r="J262" s="55"/>
    </row>
    <row r="263" spans="1:10" ht="25.5" x14ac:dyDescent="0.2">
      <c r="A263" s="6" t="s">
        <v>291</v>
      </c>
      <c r="B263" s="62">
        <v>650</v>
      </c>
      <c r="C263" s="62" t="s">
        <v>63</v>
      </c>
      <c r="D263" s="62" t="s">
        <v>63</v>
      </c>
      <c r="E263" s="63" t="s">
        <v>242</v>
      </c>
      <c r="F263" s="62">
        <v>112</v>
      </c>
      <c r="G263" s="64">
        <f>113.8-98.6</f>
        <v>15.200000000000003</v>
      </c>
      <c r="H263" s="9"/>
      <c r="I263" s="56"/>
      <c r="J263" s="55"/>
    </row>
    <row r="264" spans="1:10" ht="51" x14ac:dyDescent="0.2">
      <c r="A264" s="6" t="s">
        <v>175</v>
      </c>
      <c r="B264" s="62" t="s">
        <v>65</v>
      </c>
      <c r="C264" s="62" t="s">
        <v>63</v>
      </c>
      <c r="D264" s="62" t="s">
        <v>63</v>
      </c>
      <c r="E264" s="63" t="s">
        <v>242</v>
      </c>
      <c r="F264" s="62" t="s">
        <v>176</v>
      </c>
      <c r="G264" s="64">
        <f>89.4-6</f>
        <v>83.4</v>
      </c>
      <c r="H264" s="9"/>
      <c r="I264" s="56"/>
      <c r="J264" s="55"/>
    </row>
    <row r="265" spans="1:10" ht="25.5" x14ac:dyDescent="0.2">
      <c r="A265" s="6" t="s">
        <v>292</v>
      </c>
      <c r="B265" s="62" t="s">
        <v>65</v>
      </c>
      <c r="C265" s="62" t="s">
        <v>63</v>
      </c>
      <c r="D265" s="62" t="s">
        <v>63</v>
      </c>
      <c r="E265" s="63" t="s">
        <v>242</v>
      </c>
      <c r="F265" s="62" t="s">
        <v>68</v>
      </c>
      <c r="G265" s="64">
        <f>G266</f>
        <v>62</v>
      </c>
      <c r="H265" s="9"/>
      <c r="I265" s="56"/>
      <c r="J265" s="55"/>
    </row>
    <row r="266" spans="1:10" ht="38.25" x14ac:dyDescent="0.2">
      <c r="A266" s="6" t="s">
        <v>98</v>
      </c>
      <c r="B266" s="62" t="s">
        <v>65</v>
      </c>
      <c r="C266" s="62" t="s">
        <v>63</v>
      </c>
      <c r="D266" s="62" t="s">
        <v>63</v>
      </c>
      <c r="E266" s="63" t="s">
        <v>242</v>
      </c>
      <c r="F266" s="62" t="s">
        <v>69</v>
      </c>
      <c r="G266" s="64">
        <f>G267</f>
        <v>62</v>
      </c>
      <c r="H266" s="9"/>
      <c r="I266" s="56"/>
      <c r="J266" s="55"/>
    </row>
    <row r="267" spans="1:10" ht="38.25" x14ac:dyDescent="0.2">
      <c r="A267" s="6" t="s">
        <v>99</v>
      </c>
      <c r="B267" s="62" t="s">
        <v>65</v>
      </c>
      <c r="C267" s="62" t="s">
        <v>63</v>
      </c>
      <c r="D267" s="62" t="s">
        <v>63</v>
      </c>
      <c r="E267" s="63" t="s">
        <v>242</v>
      </c>
      <c r="F267" s="62" t="s">
        <v>70</v>
      </c>
      <c r="G267" s="64">
        <f>30+15+17</f>
        <v>62</v>
      </c>
      <c r="H267" s="9"/>
      <c r="I267" s="56"/>
      <c r="J267" s="55"/>
    </row>
    <row r="268" spans="1:10" ht="38.25" x14ac:dyDescent="0.2">
      <c r="A268" s="6" t="s">
        <v>355</v>
      </c>
      <c r="B268" s="62" t="s">
        <v>65</v>
      </c>
      <c r="C268" s="62" t="s">
        <v>63</v>
      </c>
      <c r="D268" s="62" t="s">
        <v>63</v>
      </c>
      <c r="E268" s="63" t="s">
        <v>356</v>
      </c>
      <c r="F268" s="62"/>
      <c r="G268" s="64">
        <f>G269</f>
        <v>8.1</v>
      </c>
      <c r="H268" s="9"/>
      <c r="I268" s="56"/>
      <c r="J268" s="55"/>
    </row>
    <row r="269" spans="1:10" ht="25.5" x14ac:dyDescent="0.2">
      <c r="A269" s="6" t="s">
        <v>357</v>
      </c>
      <c r="B269" s="62" t="s">
        <v>65</v>
      </c>
      <c r="C269" s="62" t="s">
        <v>63</v>
      </c>
      <c r="D269" s="62" t="s">
        <v>63</v>
      </c>
      <c r="E269" s="63" t="s">
        <v>358</v>
      </c>
      <c r="F269" s="62"/>
      <c r="G269" s="64">
        <f>G270</f>
        <v>8.1</v>
      </c>
      <c r="H269" s="9"/>
      <c r="I269" s="56"/>
      <c r="J269" s="55"/>
    </row>
    <row r="270" spans="1:10" ht="25.5" x14ac:dyDescent="0.2">
      <c r="A270" s="6" t="s">
        <v>292</v>
      </c>
      <c r="B270" s="62" t="s">
        <v>65</v>
      </c>
      <c r="C270" s="62" t="s">
        <v>63</v>
      </c>
      <c r="D270" s="62" t="s">
        <v>63</v>
      </c>
      <c r="E270" s="63" t="s">
        <v>358</v>
      </c>
      <c r="F270" s="62" t="s">
        <v>68</v>
      </c>
      <c r="G270" s="64">
        <f>G271</f>
        <v>8.1</v>
      </c>
      <c r="H270" s="9"/>
      <c r="I270" s="56"/>
      <c r="J270" s="55"/>
    </row>
    <row r="271" spans="1:10" ht="38.25" x14ac:dyDescent="0.2">
      <c r="A271" s="6" t="s">
        <v>98</v>
      </c>
      <c r="B271" s="62" t="s">
        <v>65</v>
      </c>
      <c r="C271" s="62" t="s">
        <v>63</v>
      </c>
      <c r="D271" s="62" t="s">
        <v>63</v>
      </c>
      <c r="E271" s="63" t="s">
        <v>358</v>
      </c>
      <c r="F271" s="62" t="s">
        <v>69</v>
      </c>
      <c r="G271" s="64">
        <f>G272</f>
        <v>8.1</v>
      </c>
      <c r="H271" s="9"/>
      <c r="I271" s="56"/>
      <c r="J271" s="55"/>
    </row>
    <row r="272" spans="1:10" ht="38.25" x14ac:dyDescent="0.2">
      <c r="A272" s="6" t="s">
        <v>99</v>
      </c>
      <c r="B272" s="62" t="s">
        <v>65</v>
      </c>
      <c r="C272" s="62" t="s">
        <v>63</v>
      </c>
      <c r="D272" s="62" t="s">
        <v>63</v>
      </c>
      <c r="E272" s="63" t="s">
        <v>358</v>
      </c>
      <c r="F272" s="62" t="s">
        <v>70</v>
      </c>
      <c r="G272" s="64">
        <f>3.1+5</f>
        <v>8.1</v>
      </c>
      <c r="H272" s="9"/>
      <c r="I272" s="56"/>
      <c r="J272" s="55"/>
    </row>
    <row r="273" spans="1:10" ht="25.5" x14ac:dyDescent="0.2">
      <c r="A273" s="6" t="s">
        <v>243</v>
      </c>
      <c r="B273" s="62" t="s">
        <v>65</v>
      </c>
      <c r="C273" s="62" t="s">
        <v>63</v>
      </c>
      <c r="D273" s="62" t="s">
        <v>63</v>
      </c>
      <c r="E273" s="63" t="s">
        <v>245</v>
      </c>
      <c r="F273" s="62"/>
      <c r="G273" s="9">
        <f>G274</f>
        <v>49.3</v>
      </c>
      <c r="H273" s="9"/>
      <c r="I273" s="56"/>
      <c r="J273" s="55"/>
    </row>
    <row r="274" spans="1:10" ht="25.5" x14ac:dyDescent="0.2">
      <c r="A274" s="6" t="s">
        <v>244</v>
      </c>
      <c r="B274" s="62" t="s">
        <v>65</v>
      </c>
      <c r="C274" s="62" t="s">
        <v>63</v>
      </c>
      <c r="D274" s="62" t="s">
        <v>63</v>
      </c>
      <c r="E274" s="63" t="s">
        <v>246</v>
      </c>
      <c r="F274" s="62"/>
      <c r="G274" s="9">
        <f>G275</f>
        <v>49.3</v>
      </c>
      <c r="H274" s="9"/>
      <c r="I274" s="56"/>
      <c r="J274" s="55"/>
    </row>
    <row r="275" spans="1:10" ht="25.5" x14ac:dyDescent="0.2">
      <c r="A275" s="6" t="s">
        <v>292</v>
      </c>
      <c r="B275" s="62" t="s">
        <v>65</v>
      </c>
      <c r="C275" s="62" t="s">
        <v>63</v>
      </c>
      <c r="D275" s="62" t="s">
        <v>63</v>
      </c>
      <c r="E275" s="63" t="s">
        <v>246</v>
      </c>
      <c r="F275" s="62" t="s">
        <v>68</v>
      </c>
      <c r="G275" s="9">
        <f>G276</f>
        <v>49.3</v>
      </c>
      <c r="H275" s="9"/>
      <c r="I275" s="56"/>
      <c r="J275" s="55"/>
    </row>
    <row r="276" spans="1:10" ht="38.25" x14ac:dyDescent="0.2">
      <c r="A276" s="6" t="s">
        <v>98</v>
      </c>
      <c r="B276" s="62" t="s">
        <v>65</v>
      </c>
      <c r="C276" s="62" t="s">
        <v>63</v>
      </c>
      <c r="D276" s="62" t="s">
        <v>63</v>
      </c>
      <c r="E276" s="63" t="s">
        <v>246</v>
      </c>
      <c r="F276" s="62" t="s">
        <v>69</v>
      </c>
      <c r="G276" s="9">
        <f>G277</f>
        <v>49.3</v>
      </c>
      <c r="H276" s="9"/>
      <c r="I276" s="56"/>
      <c r="J276" s="55"/>
    </row>
    <row r="277" spans="1:10" ht="38.25" x14ac:dyDescent="0.2">
      <c r="A277" s="6" t="s">
        <v>99</v>
      </c>
      <c r="B277" s="62" t="s">
        <v>65</v>
      </c>
      <c r="C277" s="62" t="s">
        <v>63</v>
      </c>
      <c r="D277" s="62" t="s">
        <v>63</v>
      </c>
      <c r="E277" s="63" t="s">
        <v>246</v>
      </c>
      <c r="F277" s="62" t="s">
        <v>70</v>
      </c>
      <c r="G277" s="9">
        <v>49.3</v>
      </c>
      <c r="H277" s="9"/>
      <c r="I277" s="56"/>
      <c r="J277" s="55"/>
    </row>
    <row r="278" spans="1:10" x14ac:dyDescent="0.2">
      <c r="A278" s="13" t="s">
        <v>88</v>
      </c>
      <c r="B278" s="14">
        <v>650</v>
      </c>
      <c r="C278" s="14" t="s">
        <v>60</v>
      </c>
      <c r="D278" s="14"/>
      <c r="E278" s="38"/>
      <c r="F278" s="14"/>
      <c r="G278" s="15">
        <f>G279</f>
        <v>7239.0999999999995</v>
      </c>
      <c r="H278" s="34"/>
      <c r="I278" s="57"/>
      <c r="J278" s="58"/>
    </row>
    <row r="279" spans="1:10" x14ac:dyDescent="0.2">
      <c r="A279" s="23" t="s">
        <v>25</v>
      </c>
      <c r="B279" s="39">
        <v>650</v>
      </c>
      <c r="C279" s="39" t="s">
        <v>60</v>
      </c>
      <c r="D279" s="39" t="s">
        <v>56</v>
      </c>
      <c r="E279" s="40"/>
      <c r="F279" s="39"/>
      <c r="G279" s="27">
        <f>G280</f>
        <v>7239.0999999999995</v>
      </c>
      <c r="H279" s="27"/>
      <c r="I279" s="56"/>
      <c r="J279" s="55"/>
    </row>
    <row r="280" spans="1:10" ht="51" x14ac:dyDescent="0.2">
      <c r="A280" s="104" t="s">
        <v>155</v>
      </c>
      <c r="B280" s="96" t="s">
        <v>65</v>
      </c>
      <c r="C280" s="96" t="s">
        <v>60</v>
      </c>
      <c r="D280" s="41" t="s">
        <v>56</v>
      </c>
      <c r="E280" s="96" t="s">
        <v>237</v>
      </c>
      <c r="F280" s="96"/>
      <c r="G280" s="9">
        <f>G281</f>
        <v>7239.0999999999995</v>
      </c>
      <c r="H280" s="9"/>
      <c r="I280" s="56"/>
      <c r="J280" s="55"/>
    </row>
    <row r="281" spans="1:10" ht="76.5" x14ac:dyDescent="0.2">
      <c r="A281" s="104" t="s">
        <v>157</v>
      </c>
      <c r="B281" s="96">
        <v>650</v>
      </c>
      <c r="C281" s="96" t="s">
        <v>60</v>
      </c>
      <c r="D281" s="41" t="s">
        <v>56</v>
      </c>
      <c r="E281" s="96" t="s">
        <v>251</v>
      </c>
      <c r="F281" s="106"/>
      <c r="G281" s="9">
        <f>G282+G287+G321+G316</f>
        <v>7239.0999999999995</v>
      </c>
      <c r="H281" s="9"/>
      <c r="I281" s="56"/>
      <c r="J281" s="55"/>
    </row>
    <row r="282" spans="1:10" ht="25.5" x14ac:dyDescent="0.2">
      <c r="A282" s="67" t="s">
        <v>266</v>
      </c>
      <c r="B282" s="62" t="s">
        <v>65</v>
      </c>
      <c r="C282" s="62" t="s">
        <v>60</v>
      </c>
      <c r="D282" s="41" t="s">
        <v>56</v>
      </c>
      <c r="E282" s="96" t="s">
        <v>267</v>
      </c>
      <c r="F282" s="62"/>
      <c r="G282" s="9">
        <f>G283</f>
        <v>34.1</v>
      </c>
      <c r="H282" s="9"/>
      <c r="I282" s="56"/>
      <c r="J282" s="55"/>
    </row>
    <row r="283" spans="1:10" ht="25.5" x14ac:dyDescent="0.2">
      <c r="A283" s="67" t="s">
        <v>265</v>
      </c>
      <c r="B283" s="62" t="s">
        <v>65</v>
      </c>
      <c r="C283" s="62" t="s">
        <v>60</v>
      </c>
      <c r="D283" s="41" t="s">
        <v>56</v>
      </c>
      <c r="E283" s="96" t="s">
        <v>268</v>
      </c>
      <c r="F283" s="62"/>
      <c r="G283" s="9">
        <f>G284</f>
        <v>34.1</v>
      </c>
      <c r="H283" s="9"/>
      <c r="I283" s="56"/>
      <c r="J283" s="55"/>
    </row>
    <row r="284" spans="1:10" ht="25.5" x14ac:dyDescent="0.2">
      <c r="A284" s="6" t="s">
        <v>292</v>
      </c>
      <c r="B284" s="62" t="s">
        <v>65</v>
      </c>
      <c r="C284" s="62" t="s">
        <v>60</v>
      </c>
      <c r="D284" s="41" t="s">
        <v>56</v>
      </c>
      <c r="E284" s="96" t="s">
        <v>268</v>
      </c>
      <c r="F284" s="62">
        <v>200</v>
      </c>
      <c r="G284" s="9">
        <f>G285</f>
        <v>34.1</v>
      </c>
      <c r="H284" s="9"/>
      <c r="I284" s="56"/>
      <c r="J284" s="55"/>
    </row>
    <row r="285" spans="1:10" ht="38.25" x14ac:dyDescent="0.2">
      <c r="A285" s="6" t="s">
        <v>98</v>
      </c>
      <c r="B285" s="62" t="s">
        <v>65</v>
      </c>
      <c r="C285" s="62" t="s">
        <v>60</v>
      </c>
      <c r="D285" s="41" t="s">
        <v>56</v>
      </c>
      <c r="E285" s="96" t="s">
        <v>268</v>
      </c>
      <c r="F285" s="62">
        <v>240</v>
      </c>
      <c r="G285" s="9">
        <f>G286</f>
        <v>34.1</v>
      </c>
      <c r="H285" s="9"/>
      <c r="I285" s="56"/>
      <c r="J285" s="55"/>
    </row>
    <row r="286" spans="1:10" ht="38.25" x14ac:dyDescent="0.2">
      <c r="A286" s="6" t="s">
        <v>99</v>
      </c>
      <c r="B286" s="62" t="s">
        <v>65</v>
      </c>
      <c r="C286" s="62" t="s">
        <v>60</v>
      </c>
      <c r="D286" s="41" t="s">
        <v>56</v>
      </c>
      <c r="E286" s="96" t="s">
        <v>268</v>
      </c>
      <c r="F286" s="62">
        <v>244</v>
      </c>
      <c r="G286" s="9">
        <v>34.1</v>
      </c>
      <c r="H286" s="9"/>
      <c r="I286" s="56"/>
      <c r="J286" s="55"/>
    </row>
    <row r="287" spans="1:10" ht="25.5" x14ac:dyDescent="0.2">
      <c r="A287" s="104" t="s">
        <v>239</v>
      </c>
      <c r="B287" s="96" t="s">
        <v>65</v>
      </c>
      <c r="C287" s="96" t="s">
        <v>60</v>
      </c>
      <c r="D287" s="41" t="s">
        <v>56</v>
      </c>
      <c r="E287" s="96" t="s">
        <v>252</v>
      </c>
      <c r="F287" s="106"/>
      <c r="G287" s="9">
        <f>G288+G301+G311+G306</f>
        <v>6629.2999999999993</v>
      </c>
      <c r="H287" s="9"/>
      <c r="I287" s="56"/>
      <c r="J287" s="55"/>
    </row>
    <row r="288" spans="1:10" ht="25.5" x14ac:dyDescent="0.2">
      <c r="A288" s="148" t="s">
        <v>253</v>
      </c>
      <c r="B288" s="96">
        <v>650</v>
      </c>
      <c r="C288" s="96" t="s">
        <v>60</v>
      </c>
      <c r="D288" s="41" t="s">
        <v>56</v>
      </c>
      <c r="E288" s="96" t="s">
        <v>254</v>
      </c>
      <c r="F288" s="106"/>
      <c r="G288" s="9">
        <f>G289+G294+G298</f>
        <v>5302.2</v>
      </c>
      <c r="H288" s="9"/>
      <c r="I288" s="56"/>
      <c r="J288" s="55"/>
    </row>
    <row r="289" spans="1:10" ht="63.75" x14ac:dyDescent="0.2">
      <c r="A289" s="20" t="s">
        <v>96</v>
      </c>
      <c r="B289" s="62">
        <v>650</v>
      </c>
      <c r="C289" s="96" t="s">
        <v>60</v>
      </c>
      <c r="D289" s="41" t="s">
        <v>56</v>
      </c>
      <c r="E289" s="96" t="s">
        <v>254</v>
      </c>
      <c r="F289" s="62">
        <v>100</v>
      </c>
      <c r="G289" s="9">
        <f>G290</f>
        <v>3967.7999999999997</v>
      </c>
      <c r="H289" s="9"/>
      <c r="I289" s="56"/>
      <c r="J289" s="55"/>
    </row>
    <row r="290" spans="1:10" ht="25.5" x14ac:dyDescent="0.2">
      <c r="A290" s="67" t="s">
        <v>50</v>
      </c>
      <c r="B290" s="62">
        <v>650</v>
      </c>
      <c r="C290" s="96" t="s">
        <v>60</v>
      </c>
      <c r="D290" s="107" t="s">
        <v>56</v>
      </c>
      <c r="E290" s="96" t="s">
        <v>254</v>
      </c>
      <c r="F290" s="62">
        <v>110</v>
      </c>
      <c r="G290" s="64">
        <f>G291+G292+G293</f>
        <v>3967.7999999999997</v>
      </c>
      <c r="H290" s="9"/>
      <c r="I290" s="56"/>
      <c r="J290" s="55"/>
    </row>
    <row r="291" spans="1:10" x14ac:dyDescent="0.2">
      <c r="A291" s="6" t="s">
        <v>174</v>
      </c>
      <c r="B291" s="62">
        <v>650</v>
      </c>
      <c r="C291" s="96" t="s">
        <v>60</v>
      </c>
      <c r="D291" s="107" t="s">
        <v>56</v>
      </c>
      <c r="E291" s="96" t="s">
        <v>254</v>
      </c>
      <c r="F291" s="62">
        <v>111</v>
      </c>
      <c r="G291" s="64">
        <f>2758.6+10.2+133-5.6</f>
        <v>2896.2</v>
      </c>
      <c r="H291" s="9"/>
      <c r="I291" s="56"/>
      <c r="J291" s="55"/>
    </row>
    <row r="292" spans="1:10" ht="25.5" x14ac:dyDescent="0.2">
      <c r="A292" s="6" t="s">
        <v>291</v>
      </c>
      <c r="B292" s="62">
        <v>650</v>
      </c>
      <c r="C292" s="96" t="s">
        <v>60</v>
      </c>
      <c r="D292" s="107" t="s">
        <v>56</v>
      </c>
      <c r="E292" s="96" t="s">
        <v>254</v>
      </c>
      <c r="F292" s="62">
        <v>112</v>
      </c>
      <c r="G292" s="64">
        <f>297.6-50-29.5</f>
        <v>218.10000000000002</v>
      </c>
      <c r="H292" s="9"/>
      <c r="I292" s="56"/>
      <c r="J292" s="55"/>
    </row>
    <row r="293" spans="1:10" ht="51" x14ac:dyDescent="0.2">
      <c r="A293" s="6" t="s">
        <v>175</v>
      </c>
      <c r="B293" s="62">
        <v>650</v>
      </c>
      <c r="C293" s="96" t="s">
        <v>60</v>
      </c>
      <c r="D293" s="107" t="s">
        <v>56</v>
      </c>
      <c r="E293" s="96" t="s">
        <v>254</v>
      </c>
      <c r="F293" s="62" t="s">
        <v>176</v>
      </c>
      <c r="G293" s="64">
        <f>833.1+3.1+40-22.7</f>
        <v>853.5</v>
      </c>
      <c r="H293" s="9"/>
      <c r="I293" s="56"/>
      <c r="J293" s="55"/>
    </row>
    <row r="294" spans="1:10" ht="25.5" x14ac:dyDescent="0.2">
      <c r="A294" s="6" t="s">
        <v>292</v>
      </c>
      <c r="B294" s="62">
        <v>650</v>
      </c>
      <c r="C294" s="96" t="s">
        <v>60</v>
      </c>
      <c r="D294" s="107" t="s">
        <v>56</v>
      </c>
      <c r="E294" s="96" t="s">
        <v>254</v>
      </c>
      <c r="F294" s="62">
        <v>200</v>
      </c>
      <c r="G294" s="9">
        <f>G295</f>
        <v>1314.2</v>
      </c>
      <c r="H294" s="9"/>
      <c r="I294" s="56"/>
      <c r="J294" s="55"/>
    </row>
    <row r="295" spans="1:10" ht="38.25" x14ac:dyDescent="0.2">
      <c r="A295" s="6" t="s">
        <v>98</v>
      </c>
      <c r="B295" s="62">
        <v>650</v>
      </c>
      <c r="C295" s="96" t="s">
        <v>60</v>
      </c>
      <c r="D295" s="107" t="s">
        <v>56</v>
      </c>
      <c r="E295" s="96" t="s">
        <v>254</v>
      </c>
      <c r="F295" s="62">
        <v>240</v>
      </c>
      <c r="G295" s="9">
        <f>G296+G297</f>
        <v>1314.2</v>
      </c>
      <c r="H295" s="9"/>
      <c r="I295" s="56"/>
      <c r="J295" s="55"/>
    </row>
    <row r="296" spans="1:10" ht="25.5" x14ac:dyDescent="0.2">
      <c r="A296" s="6" t="s">
        <v>45</v>
      </c>
      <c r="B296" s="62">
        <v>650</v>
      </c>
      <c r="C296" s="96" t="s">
        <v>60</v>
      </c>
      <c r="D296" s="107" t="s">
        <v>56</v>
      </c>
      <c r="E296" s="96" t="s">
        <v>254</v>
      </c>
      <c r="F296" s="62">
        <v>242</v>
      </c>
      <c r="G296" s="9">
        <v>59</v>
      </c>
      <c r="H296" s="9"/>
      <c r="I296" s="56"/>
      <c r="J296" s="55"/>
    </row>
    <row r="297" spans="1:10" ht="38.25" x14ac:dyDescent="0.2">
      <c r="A297" s="6" t="s">
        <v>99</v>
      </c>
      <c r="B297" s="62">
        <v>650</v>
      </c>
      <c r="C297" s="96" t="s">
        <v>60</v>
      </c>
      <c r="D297" s="107" t="s">
        <v>56</v>
      </c>
      <c r="E297" s="96" t="s">
        <v>254</v>
      </c>
      <c r="F297" s="62">
        <v>244</v>
      </c>
      <c r="G297" s="9">
        <f>1+659.9+113.4+267.5+100+139.7-120+8.4-36.9+16+100-2.2+8.4</f>
        <v>1255.2</v>
      </c>
      <c r="H297" s="9"/>
      <c r="I297" s="56"/>
      <c r="J297" s="55"/>
    </row>
    <row r="298" spans="1:10" x14ac:dyDescent="0.2">
      <c r="A298" s="67" t="s">
        <v>39</v>
      </c>
      <c r="B298" s="62">
        <v>650</v>
      </c>
      <c r="C298" s="96" t="s">
        <v>60</v>
      </c>
      <c r="D298" s="107" t="s">
        <v>56</v>
      </c>
      <c r="E298" s="96" t="s">
        <v>254</v>
      </c>
      <c r="F298" s="62">
        <v>800</v>
      </c>
      <c r="G298" s="9">
        <f>G299</f>
        <v>20.2</v>
      </c>
      <c r="H298" s="9"/>
      <c r="I298" s="56"/>
      <c r="J298" s="55"/>
    </row>
    <row r="299" spans="1:10" x14ac:dyDescent="0.2">
      <c r="A299" s="6" t="s">
        <v>294</v>
      </c>
      <c r="B299" s="62">
        <v>650</v>
      </c>
      <c r="C299" s="96" t="s">
        <v>60</v>
      </c>
      <c r="D299" s="107" t="s">
        <v>56</v>
      </c>
      <c r="E299" s="96" t="s">
        <v>254</v>
      </c>
      <c r="F299" s="62">
        <v>850</v>
      </c>
      <c r="G299" s="9">
        <f>G300</f>
        <v>20.2</v>
      </c>
      <c r="H299" s="9"/>
      <c r="I299" s="56"/>
      <c r="J299" s="55"/>
    </row>
    <row r="300" spans="1:10" ht="25.5" x14ac:dyDescent="0.2">
      <c r="A300" s="67" t="s">
        <v>178</v>
      </c>
      <c r="B300" s="62" t="s">
        <v>65</v>
      </c>
      <c r="C300" s="96" t="s">
        <v>60</v>
      </c>
      <c r="D300" s="107" t="s">
        <v>56</v>
      </c>
      <c r="E300" s="96" t="s">
        <v>254</v>
      </c>
      <c r="F300" s="62" t="s">
        <v>177</v>
      </c>
      <c r="G300" s="9">
        <f>18+2.2</f>
        <v>20.2</v>
      </c>
      <c r="H300" s="9"/>
      <c r="I300" s="56"/>
      <c r="J300" s="55"/>
    </row>
    <row r="301" spans="1:10" ht="38.25" x14ac:dyDescent="0.2">
      <c r="A301" s="67" t="s">
        <v>120</v>
      </c>
      <c r="B301" s="96" t="s">
        <v>65</v>
      </c>
      <c r="C301" s="96" t="s">
        <v>60</v>
      </c>
      <c r="D301" s="107" t="s">
        <v>56</v>
      </c>
      <c r="E301" s="96" t="s">
        <v>255</v>
      </c>
      <c r="F301" s="96"/>
      <c r="G301" s="35">
        <f>G302</f>
        <v>421</v>
      </c>
      <c r="H301" s="9"/>
      <c r="I301" s="56"/>
      <c r="J301" s="55"/>
    </row>
    <row r="302" spans="1:10" ht="63.75" x14ac:dyDescent="0.2">
      <c r="A302" s="20" t="s">
        <v>96</v>
      </c>
      <c r="B302" s="62">
        <v>650</v>
      </c>
      <c r="C302" s="96" t="s">
        <v>60</v>
      </c>
      <c r="D302" s="41" t="s">
        <v>56</v>
      </c>
      <c r="E302" s="96" t="s">
        <v>255</v>
      </c>
      <c r="F302" s="62">
        <v>100</v>
      </c>
      <c r="G302" s="35">
        <f>G303</f>
        <v>421</v>
      </c>
      <c r="H302" s="9"/>
      <c r="I302" s="56"/>
      <c r="J302" s="55"/>
    </row>
    <row r="303" spans="1:10" ht="25.5" x14ac:dyDescent="0.2">
      <c r="A303" s="67" t="s">
        <v>50</v>
      </c>
      <c r="B303" s="62">
        <v>650</v>
      </c>
      <c r="C303" s="96" t="s">
        <v>60</v>
      </c>
      <c r="D303" s="107" t="s">
        <v>56</v>
      </c>
      <c r="E303" s="96" t="s">
        <v>255</v>
      </c>
      <c r="F303" s="62">
        <v>110</v>
      </c>
      <c r="G303" s="35">
        <f>G304+G305</f>
        <v>421</v>
      </c>
      <c r="H303" s="9"/>
      <c r="I303" s="56"/>
      <c r="J303" s="55"/>
    </row>
    <row r="304" spans="1:10" x14ac:dyDescent="0.2">
      <c r="A304" s="6" t="s">
        <v>174</v>
      </c>
      <c r="B304" s="62">
        <v>650</v>
      </c>
      <c r="C304" s="96" t="s">
        <v>60</v>
      </c>
      <c r="D304" s="107" t="s">
        <v>56</v>
      </c>
      <c r="E304" s="96" t="s">
        <v>255</v>
      </c>
      <c r="F304" s="62">
        <v>111</v>
      </c>
      <c r="G304" s="35">
        <v>323.39999999999998</v>
      </c>
      <c r="H304" s="9"/>
      <c r="I304" s="56"/>
      <c r="J304" s="55"/>
    </row>
    <row r="305" spans="1:10" ht="51" x14ac:dyDescent="0.2">
      <c r="A305" s="6" t="s">
        <v>175</v>
      </c>
      <c r="B305" s="96" t="s">
        <v>65</v>
      </c>
      <c r="C305" s="96" t="s">
        <v>60</v>
      </c>
      <c r="D305" s="107" t="s">
        <v>56</v>
      </c>
      <c r="E305" s="96" t="s">
        <v>255</v>
      </c>
      <c r="F305" s="96" t="s">
        <v>176</v>
      </c>
      <c r="G305" s="35">
        <v>97.6</v>
      </c>
      <c r="H305" s="9"/>
      <c r="I305" s="56"/>
      <c r="J305" s="55"/>
    </row>
    <row r="306" spans="1:10" ht="26.25" customHeight="1" x14ac:dyDescent="0.2">
      <c r="A306" s="6" t="s">
        <v>438</v>
      </c>
      <c r="B306" s="96" t="s">
        <v>65</v>
      </c>
      <c r="C306" s="96" t="s">
        <v>60</v>
      </c>
      <c r="D306" s="107" t="s">
        <v>56</v>
      </c>
      <c r="E306" s="96" t="s">
        <v>429</v>
      </c>
      <c r="F306" s="96"/>
      <c r="G306" s="35">
        <f>G307</f>
        <v>883.9</v>
      </c>
      <c r="H306" s="9"/>
      <c r="I306" s="56"/>
      <c r="J306" s="55"/>
    </row>
    <row r="307" spans="1:10" ht="63.75" x14ac:dyDescent="0.2">
      <c r="A307" s="20" t="s">
        <v>96</v>
      </c>
      <c r="B307" s="62">
        <v>650</v>
      </c>
      <c r="C307" s="96" t="s">
        <v>60</v>
      </c>
      <c r="D307" s="41" t="s">
        <v>56</v>
      </c>
      <c r="E307" s="96" t="s">
        <v>429</v>
      </c>
      <c r="F307" s="62">
        <v>100</v>
      </c>
      <c r="G307" s="35">
        <f>G308</f>
        <v>883.9</v>
      </c>
      <c r="H307" s="9"/>
      <c r="I307" s="56"/>
      <c r="J307" s="55"/>
    </row>
    <row r="308" spans="1:10" ht="25.5" x14ac:dyDescent="0.2">
      <c r="A308" s="67" t="s">
        <v>50</v>
      </c>
      <c r="B308" s="62">
        <v>650</v>
      </c>
      <c r="C308" s="96" t="s">
        <v>60</v>
      </c>
      <c r="D308" s="107" t="s">
        <v>56</v>
      </c>
      <c r="E308" s="96" t="s">
        <v>429</v>
      </c>
      <c r="F308" s="62">
        <v>110</v>
      </c>
      <c r="G308" s="35">
        <f>G309+G310</f>
        <v>883.9</v>
      </c>
      <c r="H308" s="9"/>
      <c r="I308" s="56"/>
      <c r="J308" s="55"/>
    </row>
    <row r="309" spans="1:10" x14ac:dyDescent="0.2">
      <c r="A309" s="6" t="s">
        <v>174</v>
      </c>
      <c r="B309" s="62">
        <v>650</v>
      </c>
      <c r="C309" s="96" t="s">
        <v>60</v>
      </c>
      <c r="D309" s="107" t="s">
        <v>56</v>
      </c>
      <c r="E309" s="96" t="s">
        <v>429</v>
      </c>
      <c r="F309" s="62">
        <v>111</v>
      </c>
      <c r="G309" s="35">
        <v>678.9</v>
      </c>
      <c r="H309" s="9"/>
      <c r="I309" s="56"/>
      <c r="J309" s="55"/>
    </row>
    <row r="310" spans="1:10" ht="51" x14ac:dyDescent="0.2">
      <c r="A310" s="6" t="s">
        <v>175</v>
      </c>
      <c r="B310" s="96" t="s">
        <v>65</v>
      </c>
      <c r="C310" s="96" t="s">
        <v>60</v>
      </c>
      <c r="D310" s="107" t="s">
        <v>56</v>
      </c>
      <c r="E310" s="96" t="s">
        <v>429</v>
      </c>
      <c r="F310" s="96" t="s">
        <v>176</v>
      </c>
      <c r="G310" s="35">
        <v>205</v>
      </c>
      <c r="H310" s="9"/>
      <c r="I310" s="56"/>
      <c r="J310" s="55"/>
    </row>
    <row r="311" spans="1:10" ht="38.25" x14ac:dyDescent="0.2">
      <c r="A311" s="67" t="s">
        <v>121</v>
      </c>
      <c r="B311" s="96" t="s">
        <v>65</v>
      </c>
      <c r="C311" s="96" t="s">
        <v>60</v>
      </c>
      <c r="D311" s="107" t="s">
        <v>56</v>
      </c>
      <c r="E311" s="96" t="s">
        <v>256</v>
      </c>
      <c r="F311" s="96"/>
      <c r="G311" s="35">
        <f>G312</f>
        <v>22.200000000000003</v>
      </c>
      <c r="H311" s="9"/>
      <c r="I311" s="56"/>
      <c r="J311" s="55"/>
    </row>
    <row r="312" spans="1:10" ht="63.75" x14ac:dyDescent="0.2">
      <c r="A312" s="20" t="s">
        <v>96</v>
      </c>
      <c r="B312" s="62">
        <v>650</v>
      </c>
      <c r="C312" s="96" t="s">
        <v>60</v>
      </c>
      <c r="D312" s="41" t="s">
        <v>56</v>
      </c>
      <c r="E312" s="96" t="s">
        <v>256</v>
      </c>
      <c r="F312" s="62">
        <v>100</v>
      </c>
      <c r="G312" s="35">
        <f>G313</f>
        <v>22.200000000000003</v>
      </c>
      <c r="H312" s="9"/>
      <c r="I312" s="56"/>
      <c r="J312" s="55"/>
    </row>
    <row r="313" spans="1:10" ht="25.5" x14ac:dyDescent="0.2">
      <c r="A313" s="67" t="s">
        <v>50</v>
      </c>
      <c r="B313" s="62">
        <v>650</v>
      </c>
      <c r="C313" s="96" t="s">
        <v>60</v>
      </c>
      <c r="D313" s="107" t="s">
        <v>56</v>
      </c>
      <c r="E313" s="96" t="s">
        <v>256</v>
      </c>
      <c r="F313" s="62">
        <v>110</v>
      </c>
      <c r="G313" s="35">
        <f>G314+G315</f>
        <v>22.200000000000003</v>
      </c>
      <c r="H313" s="9"/>
      <c r="I313" s="56"/>
      <c r="J313" s="55"/>
    </row>
    <row r="314" spans="1:10" ht="15" customHeight="1" x14ac:dyDescent="0.2">
      <c r="A314" s="6" t="s">
        <v>174</v>
      </c>
      <c r="B314" s="62">
        <v>650</v>
      </c>
      <c r="C314" s="96" t="s">
        <v>60</v>
      </c>
      <c r="D314" s="107" t="s">
        <v>56</v>
      </c>
      <c r="E314" s="96" t="s">
        <v>256</v>
      </c>
      <c r="F314" s="62">
        <v>111</v>
      </c>
      <c r="G314" s="35">
        <f>27.3-10.2</f>
        <v>17.100000000000001</v>
      </c>
      <c r="H314" s="9"/>
      <c r="I314" s="56"/>
      <c r="J314" s="55"/>
    </row>
    <row r="315" spans="1:10" ht="51" x14ac:dyDescent="0.2">
      <c r="A315" s="6" t="s">
        <v>175</v>
      </c>
      <c r="B315" s="96" t="s">
        <v>65</v>
      </c>
      <c r="C315" s="96" t="s">
        <v>60</v>
      </c>
      <c r="D315" s="107" t="s">
        <v>56</v>
      </c>
      <c r="E315" s="96" t="s">
        <v>256</v>
      </c>
      <c r="F315" s="96" t="s">
        <v>176</v>
      </c>
      <c r="G315" s="35">
        <f>8.2-3.1</f>
        <v>5.0999999999999996</v>
      </c>
      <c r="H315" s="9"/>
      <c r="I315" s="56"/>
      <c r="J315" s="55"/>
    </row>
    <row r="316" spans="1:10" ht="25.5" x14ac:dyDescent="0.2">
      <c r="A316" s="6" t="s">
        <v>359</v>
      </c>
      <c r="B316" s="96" t="s">
        <v>65</v>
      </c>
      <c r="C316" s="96" t="s">
        <v>60</v>
      </c>
      <c r="D316" s="107" t="s">
        <v>56</v>
      </c>
      <c r="E316" s="96" t="s">
        <v>360</v>
      </c>
      <c r="F316" s="96"/>
      <c r="G316" s="35">
        <f>G317</f>
        <v>12.700000000000003</v>
      </c>
      <c r="H316" s="9"/>
      <c r="I316" s="56"/>
      <c r="J316" s="55"/>
    </row>
    <row r="317" spans="1:10" x14ac:dyDescent="0.2">
      <c r="A317" s="6" t="s">
        <v>361</v>
      </c>
      <c r="B317" s="96" t="s">
        <v>65</v>
      </c>
      <c r="C317" s="96" t="s">
        <v>60</v>
      </c>
      <c r="D317" s="107" t="s">
        <v>56</v>
      </c>
      <c r="E317" s="96" t="s">
        <v>362</v>
      </c>
      <c r="F317" s="96"/>
      <c r="G317" s="35">
        <f>G318</f>
        <v>12.700000000000003</v>
      </c>
      <c r="H317" s="9"/>
      <c r="I317" s="56"/>
      <c r="J317" s="55"/>
    </row>
    <row r="318" spans="1:10" ht="25.5" x14ac:dyDescent="0.2">
      <c r="A318" s="6" t="s">
        <v>292</v>
      </c>
      <c r="B318" s="62" t="s">
        <v>65</v>
      </c>
      <c r="C318" s="62" t="s">
        <v>60</v>
      </c>
      <c r="D318" s="41" t="s">
        <v>56</v>
      </c>
      <c r="E318" s="96" t="s">
        <v>362</v>
      </c>
      <c r="F318" s="62" t="s">
        <v>68</v>
      </c>
      <c r="G318" s="35">
        <f>G319</f>
        <v>12.700000000000003</v>
      </c>
      <c r="H318" s="9"/>
      <c r="I318" s="56"/>
      <c r="J318" s="55"/>
    </row>
    <row r="319" spans="1:10" ht="38.25" x14ac:dyDescent="0.2">
      <c r="A319" s="67" t="s">
        <v>98</v>
      </c>
      <c r="B319" s="62" t="s">
        <v>65</v>
      </c>
      <c r="C319" s="62" t="s">
        <v>60</v>
      </c>
      <c r="D319" s="41" t="s">
        <v>56</v>
      </c>
      <c r="E319" s="96" t="s">
        <v>362</v>
      </c>
      <c r="F319" s="62" t="s">
        <v>69</v>
      </c>
      <c r="G319" s="35">
        <f>G320</f>
        <v>12.700000000000003</v>
      </c>
      <c r="H319" s="9"/>
      <c r="I319" s="56"/>
      <c r="J319" s="55"/>
    </row>
    <row r="320" spans="1:10" ht="38.25" x14ac:dyDescent="0.2">
      <c r="A320" s="6" t="s">
        <v>99</v>
      </c>
      <c r="B320" s="62" t="s">
        <v>65</v>
      </c>
      <c r="C320" s="62" t="s">
        <v>60</v>
      </c>
      <c r="D320" s="41" t="s">
        <v>56</v>
      </c>
      <c r="E320" s="96" t="s">
        <v>362</v>
      </c>
      <c r="F320" s="62" t="s">
        <v>70</v>
      </c>
      <c r="G320" s="35">
        <f>36.7-24</f>
        <v>12.700000000000003</v>
      </c>
      <c r="H320" s="9"/>
      <c r="I320" s="56"/>
      <c r="J320" s="55"/>
    </row>
    <row r="321" spans="1:10" ht="25.5" x14ac:dyDescent="0.2">
      <c r="A321" s="67" t="s">
        <v>261</v>
      </c>
      <c r="B321" s="62" t="s">
        <v>65</v>
      </c>
      <c r="C321" s="62" t="s">
        <v>60</v>
      </c>
      <c r="D321" s="41" t="s">
        <v>56</v>
      </c>
      <c r="E321" s="96" t="s">
        <v>262</v>
      </c>
      <c r="F321" s="62"/>
      <c r="G321" s="9">
        <f>G322</f>
        <v>563</v>
      </c>
      <c r="H321" s="9"/>
      <c r="I321" s="56"/>
      <c r="J321" s="55"/>
    </row>
    <row r="322" spans="1:10" x14ac:dyDescent="0.2">
      <c r="A322" s="67" t="s">
        <v>263</v>
      </c>
      <c r="B322" s="62" t="s">
        <v>65</v>
      </c>
      <c r="C322" s="62" t="s">
        <v>60</v>
      </c>
      <c r="D322" s="41" t="s">
        <v>56</v>
      </c>
      <c r="E322" s="96" t="s">
        <v>264</v>
      </c>
      <c r="F322" s="62"/>
      <c r="G322" s="9">
        <f>G323</f>
        <v>563</v>
      </c>
      <c r="H322" s="9"/>
      <c r="I322" s="56"/>
      <c r="J322" s="55"/>
    </row>
    <row r="323" spans="1:10" ht="25.5" x14ac:dyDescent="0.2">
      <c r="A323" s="6" t="s">
        <v>292</v>
      </c>
      <c r="B323" s="62" t="s">
        <v>65</v>
      </c>
      <c r="C323" s="62" t="s">
        <v>60</v>
      </c>
      <c r="D323" s="41" t="s">
        <v>56</v>
      </c>
      <c r="E323" s="96" t="s">
        <v>264</v>
      </c>
      <c r="F323" s="62" t="s">
        <v>68</v>
      </c>
      <c r="G323" s="9">
        <f>G324</f>
        <v>563</v>
      </c>
      <c r="H323" s="9"/>
      <c r="I323" s="56"/>
      <c r="J323" s="55"/>
    </row>
    <row r="324" spans="1:10" ht="38.25" x14ac:dyDescent="0.2">
      <c r="A324" s="67" t="s">
        <v>98</v>
      </c>
      <c r="B324" s="62" t="s">
        <v>65</v>
      </c>
      <c r="C324" s="62" t="s">
        <v>60</v>
      </c>
      <c r="D324" s="41" t="s">
        <v>56</v>
      </c>
      <c r="E324" s="96" t="s">
        <v>264</v>
      </c>
      <c r="F324" s="62" t="s">
        <v>69</v>
      </c>
      <c r="G324" s="9">
        <f>G325</f>
        <v>563</v>
      </c>
      <c r="H324" s="9"/>
      <c r="I324" s="56"/>
      <c r="J324" s="55"/>
    </row>
    <row r="325" spans="1:10" ht="38.25" x14ac:dyDescent="0.2">
      <c r="A325" s="6" t="s">
        <v>99</v>
      </c>
      <c r="B325" s="62" t="s">
        <v>65</v>
      </c>
      <c r="C325" s="62" t="s">
        <v>60</v>
      </c>
      <c r="D325" s="41" t="s">
        <v>56</v>
      </c>
      <c r="E325" s="96" t="s">
        <v>264</v>
      </c>
      <c r="F325" s="62" t="s">
        <v>70</v>
      </c>
      <c r="G325" s="9">
        <v>563</v>
      </c>
      <c r="H325" s="9"/>
      <c r="I325" s="56"/>
      <c r="J325" s="55"/>
    </row>
    <row r="326" spans="1:10" x14ac:dyDescent="0.2">
      <c r="A326" s="13" t="s">
        <v>26</v>
      </c>
      <c r="B326" s="14">
        <v>650</v>
      </c>
      <c r="C326" s="14">
        <v>10</v>
      </c>
      <c r="D326" s="38"/>
      <c r="E326" s="14"/>
      <c r="F326" s="14"/>
      <c r="G326" s="15">
        <f t="shared" ref="G326:G333" si="4">G327</f>
        <v>180</v>
      </c>
      <c r="H326" s="15"/>
      <c r="I326" s="57"/>
      <c r="J326" s="58"/>
    </row>
    <row r="327" spans="1:10" x14ac:dyDescent="0.2">
      <c r="A327" s="23" t="s">
        <v>27</v>
      </c>
      <c r="B327" s="39">
        <v>650</v>
      </c>
      <c r="C327" s="39">
        <v>10</v>
      </c>
      <c r="D327" s="40" t="s">
        <v>56</v>
      </c>
      <c r="E327" s="39"/>
      <c r="F327" s="39"/>
      <c r="G327" s="27">
        <f t="shared" si="4"/>
        <v>180</v>
      </c>
      <c r="H327" s="27"/>
      <c r="I327" s="56"/>
      <c r="J327" s="55"/>
    </row>
    <row r="328" spans="1:10" ht="63.75" x14ac:dyDescent="0.2">
      <c r="A328" s="95" t="s">
        <v>141</v>
      </c>
      <c r="B328" s="12">
        <v>650</v>
      </c>
      <c r="C328" s="12">
        <v>10</v>
      </c>
      <c r="D328" s="41" t="s">
        <v>56</v>
      </c>
      <c r="E328" s="62" t="s">
        <v>167</v>
      </c>
      <c r="F328" s="12"/>
      <c r="G328" s="9">
        <f t="shared" si="4"/>
        <v>180</v>
      </c>
      <c r="H328" s="29"/>
      <c r="I328" s="56"/>
      <c r="J328" s="55"/>
    </row>
    <row r="329" spans="1:10" ht="87.75" customHeight="1" x14ac:dyDescent="0.2">
      <c r="A329" s="95" t="s">
        <v>158</v>
      </c>
      <c r="B329" s="12">
        <v>650</v>
      </c>
      <c r="C329" s="12">
        <v>10</v>
      </c>
      <c r="D329" s="41" t="s">
        <v>56</v>
      </c>
      <c r="E329" s="12" t="s">
        <v>269</v>
      </c>
      <c r="F329" s="12"/>
      <c r="G329" s="9">
        <f>G332</f>
        <v>180</v>
      </c>
      <c r="H329" s="29"/>
      <c r="I329" s="56"/>
      <c r="J329" s="55"/>
    </row>
    <row r="330" spans="1:10" ht="38.25" customHeight="1" x14ac:dyDescent="0.2">
      <c r="A330" s="95" t="s">
        <v>270</v>
      </c>
      <c r="B330" s="12" t="s">
        <v>65</v>
      </c>
      <c r="C330" s="12" t="s">
        <v>272</v>
      </c>
      <c r="D330" s="41" t="s">
        <v>56</v>
      </c>
      <c r="E330" s="12" t="s">
        <v>273</v>
      </c>
      <c r="F330" s="12"/>
      <c r="G330" s="9">
        <f>G331</f>
        <v>180</v>
      </c>
      <c r="H330" s="29"/>
      <c r="I330" s="56"/>
      <c r="J330" s="55"/>
    </row>
    <row r="331" spans="1:10" ht="38.25" x14ac:dyDescent="0.2">
      <c r="A331" s="95" t="s">
        <v>271</v>
      </c>
      <c r="B331" s="12">
        <v>650</v>
      </c>
      <c r="C331" s="12">
        <v>10</v>
      </c>
      <c r="D331" s="41" t="s">
        <v>56</v>
      </c>
      <c r="E331" s="12" t="s">
        <v>274</v>
      </c>
      <c r="F331" s="12"/>
      <c r="G331" s="9">
        <f>G332</f>
        <v>180</v>
      </c>
      <c r="H331" s="29"/>
      <c r="I331" s="56"/>
      <c r="J331" s="55"/>
    </row>
    <row r="332" spans="1:10" ht="25.5" x14ac:dyDescent="0.2">
      <c r="A332" s="6" t="s">
        <v>51</v>
      </c>
      <c r="B332" s="12">
        <v>650</v>
      </c>
      <c r="C332" s="12">
        <v>10</v>
      </c>
      <c r="D332" s="41" t="s">
        <v>56</v>
      </c>
      <c r="E332" s="12" t="s">
        <v>274</v>
      </c>
      <c r="F332" s="12">
        <v>300</v>
      </c>
      <c r="G332" s="9">
        <f t="shared" si="4"/>
        <v>180</v>
      </c>
      <c r="H332" s="29"/>
      <c r="I332" s="56"/>
      <c r="J332" s="55"/>
    </row>
    <row r="333" spans="1:10" ht="25.5" x14ac:dyDescent="0.2">
      <c r="A333" s="6" t="s">
        <v>52</v>
      </c>
      <c r="B333" s="12">
        <v>650</v>
      </c>
      <c r="C333" s="12">
        <v>10</v>
      </c>
      <c r="D333" s="41" t="s">
        <v>56</v>
      </c>
      <c r="E333" s="12" t="s">
        <v>274</v>
      </c>
      <c r="F333" s="12">
        <v>320</v>
      </c>
      <c r="G333" s="9">
        <f t="shared" si="4"/>
        <v>180</v>
      </c>
      <c r="H333" s="29"/>
      <c r="I333" s="56"/>
      <c r="J333" s="55"/>
    </row>
    <row r="334" spans="1:10" ht="38.25" x14ac:dyDescent="0.2">
      <c r="A334" s="6" t="s">
        <v>100</v>
      </c>
      <c r="B334" s="12">
        <v>650</v>
      </c>
      <c r="C334" s="12">
        <v>10</v>
      </c>
      <c r="D334" s="41" t="s">
        <v>56</v>
      </c>
      <c r="E334" s="12" t="s">
        <v>274</v>
      </c>
      <c r="F334" s="12">
        <v>321</v>
      </c>
      <c r="G334" s="9">
        <v>180</v>
      </c>
      <c r="H334" s="29"/>
      <c r="I334" s="56"/>
      <c r="J334" s="55"/>
    </row>
    <row r="335" spans="1:10" x14ac:dyDescent="0.2">
      <c r="A335" s="13" t="s">
        <v>28</v>
      </c>
      <c r="B335" s="14">
        <v>650</v>
      </c>
      <c r="C335" s="14">
        <v>11</v>
      </c>
      <c r="D335" s="38"/>
      <c r="E335" s="14"/>
      <c r="F335" s="14"/>
      <c r="G335" s="15">
        <f t="shared" ref="G335:G342" si="5">G336</f>
        <v>74.400000000000006</v>
      </c>
      <c r="H335" s="34"/>
      <c r="I335" s="57"/>
      <c r="J335" s="58"/>
    </row>
    <row r="336" spans="1:10" x14ac:dyDescent="0.2">
      <c r="A336" s="23" t="s">
        <v>53</v>
      </c>
      <c r="B336" s="39">
        <v>650</v>
      </c>
      <c r="C336" s="39">
        <v>11</v>
      </c>
      <c r="D336" s="40" t="s">
        <v>56</v>
      </c>
      <c r="E336" s="39"/>
      <c r="F336" s="39"/>
      <c r="G336" s="27">
        <f t="shared" si="5"/>
        <v>74.400000000000006</v>
      </c>
      <c r="H336" s="28"/>
      <c r="I336" s="56"/>
      <c r="J336" s="55"/>
    </row>
    <row r="337" spans="1:10" ht="51" x14ac:dyDescent="0.2">
      <c r="A337" s="95" t="s">
        <v>155</v>
      </c>
      <c r="B337" s="12">
        <v>650</v>
      </c>
      <c r="C337" s="12">
        <v>11</v>
      </c>
      <c r="D337" s="41" t="s">
        <v>56</v>
      </c>
      <c r="E337" s="62" t="s">
        <v>237</v>
      </c>
      <c r="F337" s="12"/>
      <c r="G337" s="9">
        <f t="shared" si="5"/>
        <v>74.400000000000006</v>
      </c>
      <c r="H337" s="29"/>
      <c r="I337" s="56"/>
      <c r="J337" s="55"/>
    </row>
    <row r="338" spans="1:10" ht="76.5" x14ac:dyDescent="0.2">
      <c r="A338" s="95" t="s">
        <v>159</v>
      </c>
      <c r="B338" s="12">
        <v>650</v>
      </c>
      <c r="C338" s="12">
        <v>11</v>
      </c>
      <c r="D338" s="41" t="s">
        <v>56</v>
      </c>
      <c r="E338" s="62" t="s">
        <v>275</v>
      </c>
      <c r="F338" s="12"/>
      <c r="G338" s="9">
        <f>G339+G344</f>
        <v>74.400000000000006</v>
      </c>
      <c r="H338" s="29"/>
      <c r="I338" s="56"/>
      <c r="J338" s="55"/>
    </row>
    <row r="339" spans="1:10" ht="25.5" x14ac:dyDescent="0.2">
      <c r="A339" s="95" t="s">
        <v>276</v>
      </c>
      <c r="B339" s="12" t="s">
        <v>65</v>
      </c>
      <c r="C339" s="12" t="s">
        <v>87</v>
      </c>
      <c r="D339" s="41" t="s">
        <v>56</v>
      </c>
      <c r="E339" s="62" t="s">
        <v>278</v>
      </c>
      <c r="F339" s="12"/>
      <c r="G339" s="9">
        <f>G340</f>
        <v>48.6</v>
      </c>
      <c r="H339" s="29"/>
      <c r="I339" s="56"/>
      <c r="J339" s="55"/>
    </row>
    <row r="340" spans="1:10" ht="25.5" x14ac:dyDescent="0.2">
      <c r="A340" s="95" t="s">
        <v>277</v>
      </c>
      <c r="B340" s="12">
        <v>650</v>
      </c>
      <c r="C340" s="12">
        <v>11</v>
      </c>
      <c r="D340" s="41" t="s">
        <v>56</v>
      </c>
      <c r="E340" s="62" t="s">
        <v>279</v>
      </c>
      <c r="F340" s="12"/>
      <c r="G340" s="9">
        <f>G341</f>
        <v>48.6</v>
      </c>
      <c r="H340" s="29"/>
      <c r="I340" s="56"/>
      <c r="J340" s="55"/>
    </row>
    <row r="341" spans="1:10" ht="25.5" x14ac:dyDescent="0.2">
      <c r="A341" s="6" t="s">
        <v>292</v>
      </c>
      <c r="B341" s="12">
        <v>650</v>
      </c>
      <c r="C341" s="12">
        <v>11</v>
      </c>
      <c r="D341" s="41" t="s">
        <v>56</v>
      </c>
      <c r="E341" s="62" t="s">
        <v>279</v>
      </c>
      <c r="F341" s="12">
        <v>200</v>
      </c>
      <c r="G341" s="9">
        <f t="shared" si="5"/>
        <v>48.6</v>
      </c>
      <c r="H341" s="36"/>
      <c r="I341" s="57"/>
      <c r="J341" s="58"/>
    </row>
    <row r="342" spans="1:10" ht="38.25" x14ac:dyDescent="0.2">
      <c r="A342" s="6" t="s">
        <v>98</v>
      </c>
      <c r="B342" s="12">
        <v>650</v>
      </c>
      <c r="C342" s="12">
        <v>11</v>
      </c>
      <c r="D342" s="41" t="s">
        <v>56</v>
      </c>
      <c r="E342" s="62" t="s">
        <v>279</v>
      </c>
      <c r="F342" s="12">
        <v>240</v>
      </c>
      <c r="G342" s="9">
        <f t="shared" si="5"/>
        <v>48.6</v>
      </c>
      <c r="H342" s="36"/>
      <c r="I342" s="57"/>
      <c r="J342" s="58"/>
    </row>
    <row r="343" spans="1:10" ht="38.25" x14ac:dyDescent="0.2">
      <c r="A343" s="6" t="s">
        <v>99</v>
      </c>
      <c r="B343" s="12">
        <v>650</v>
      </c>
      <c r="C343" s="12">
        <v>11</v>
      </c>
      <c r="D343" s="41" t="s">
        <v>56</v>
      </c>
      <c r="E343" s="62" t="s">
        <v>279</v>
      </c>
      <c r="F343" s="12">
        <v>244</v>
      </c>
      <c r="G343" s="9">
        <v>48.6</v>
      </c>
      <c r="H343" s="36"/>
      <c r="I343" s="57"/>
      <c r="J343" s="58"/>
    </row>
    <row r="344" spans="1:10" ht="25.5" x14ac:dyDescent="0.2">
      <c r="A344" s="95" t="s">
        <v>284</v>
      </c>
      <c r="B344" s="12" t="s">
        <v>65</v>
      </c>
      <c r="C344" s="12" t="s">
        <v>87</v>
      </c>
      <c r="D344" s="41" t="s">
        <v>56</v>
      </c>
      <c r="E344" s="62" t="s">
        <v>286</v>
      </c>
      <c r="F344" s="12"/>
      <c r="G344" s="9">
        <f>G345</f>
        <v>25.8</v>
      </c>
      <c r="H344" s="36"/>
      <c r="I344" s="57"/>
      <c r="J344" s="58"/>
    </row>
    <row r="345" spans="1:10" x14ac:dyDescent="0.2">
      <c r="A345" s="95" t="s">
        <v>285</v>
      </c>
      <c r="B345" s="12">
        <v>650</v>
      </c>
      <c r="C345" s="12">
        <v>11</v>
      </c>
      <c r="D345" s="41" t="s">
        <v>56</v>
      </c>
      <c r="E345" s="62" t="s">
        <v>287</v>
      </c>
      <c r="F345" s="12"/>
      <c r="G345" s="9">
        <f>G346</f>
        <v>25.8</v>
      </c>
      <c r="H345" s="36"/>
      <c r="I345" s="57"/>
      <c r="J345" s="58"/>
    </row>
    <row r="346" spans="1:10" ht="25.5" x14ac:dyDescent="0.2">
      <c r="A346" s="6" t="s">
        <v>292</v>
      </c>
      <c r="B346" s="12">
        <v>650</v>
      </c>
      <c r="C346" s="12">
        <v>11</v>
      </c>
      <c r="D346" s="41" t="s">
        <v>56</v>
      </c>
      <c r="E346" s="62" t="s">
        <v>287</v>
      </c>
      <c r="F346" s="12">
        <v>200</v>
      </c>
      <c r="G346" s="9">
        <f>G347</f>
        <v>25.8</v>
      </c>
      <c r="H346" s="36"/>
      <c r="I346" s="57"/>
      <c r="J346" s="58"/>
    </row>
    <row r="347" spans="1:10" ht="38.25" x14ac:dyDescent="0.2">
      <c r="A347" s="6" t="s">
        <v>98</v>
      </c>
      <c r="B347" s="12">
        <v>650</v>
      </c>
      <c r="C347" s="12">
        <v>11</v>
      </c>
      <c r="D347" s="41" t="s">
        <v>56</v>
      </c>
      <c r="E347" s="62" t="s">
        <v>287</v>
      </c>
      <c r="F347" s="12">
        <v>240</v>
      </c>
      <c r="G347" s="9">
        <f>G348</f>
        <v>25.8</v>
      </c>
      <c r="H347" s="36"/>
      <c r="I347" s="57"/>
      <c r="J347" s="58"/>
    </row>
    <row r="348" spans="1:10" ht="38.25" x14ac:dyDescent="0.2">
      <c r="A348" s="6" t="s">
        <v>99</v>
      </c>
      <c r="B348" s="12">
        <v>650</v>
      </c>
      <c r="C348" s="12">
        <v>11</v>
      </c>
      <c r="D348" s="41" t="s">
        <v>56</v>
      </c>
      <c r="E348" s="62" t="s">
        <v>287</v>
      </c>
      <c r="F348" s="12">
        <v>244</v>
      </c>
      <c r="G348" s="9">
        <v>25.8</v>
      </c>
      <c r="H348" s="36"/>
      <c r="I348" s="57"/>
      <c r="J348" s="58"/>
    </row>
    <row r="349" spans="1:10" x14ac:dyDescent="0.2">
      <c r="A349" s="13" t="s">
        <v>29</v>
      </c>
      <c r="B349" s="14">
        <v>650</v>
      </c>
      <c r="C349" s="14">
        <v>12</v>
      </c>
      <c r="D349" s="38"/>
      <c r="E349" s="14"/>
      <c r="F349" s="14"/>
      <c r="G349" s="15">
        <f t="shared" ref="G349:G354" si="6">G350</f>
        <v>1.3999999999999986</v>
      </c>
      <c r="H349" s="34"/>
      <c r="I349" s="57"/>
      <c r="J349" s="58"/>
    </row>
    <row r="350" spans="1:10" ht="25.5" x14ac:dyDescent="0.2">
      <c r="A350" s="23" t="s">
        <v>30</v>
      </c>
      <c r="B350" s="39">
        <v>650</v>
      </c>
      <c r="C350" s="39">
        <v>12</v>
      </c>
      <c r="D350" s="40" t="s">
        <v>58</v>
      </c>
      <c r="E350" s="39"/>
      <c r="F350" s="39"/>
      <c r="G350" s="27">
        <f t="shared" si="6"/>
        <v>1.3999999999999986</v>
      </c>
      <c r="H350" s="28"/>
      <c r="I350" s="56"/>
      <c r="J350" s="55"/>
    </row>
    <row r="351" spans="1:10" ht="42" customHeight="1" x14ac:dyDescent="0.2">
      <c r="A351" s="20" t="s">
        <v>316</v>
      </c>
      <c r="B351" s="12">
        <v>650</v>
      </c>
      <c r="C351" s="12">
        <v>12</v>
      </c>
      <c r="D351" s="41" t="s">
        <v>58</v>
      </c>
      <c r="E351" s="12" t="s">
        <v>317</v>
      </c>
      <c r="F351" s="12"/>
      <c r="G351" s="9">
        <f t="shared" si="6"/>
        <v>1.3999999999999986</v>
      </c>
      <c r="H351" s="29"/>
      <c r="I351" s="56"/>
      <c r="J351" s="55"/>
    </row>
    <row r="352" spans="1:10" ht="38.25" x14ac:dyDescent="0.2">
      <c r="A352" s="6" t="s">
        <v>363</v>
      </c>
      <c r="B352" s="12">
        <v>650</v>
      </c>
      <c r="C352" s="12">
        <v>12</v>
      </c>
      <c r="D352" s="41" t="s">
        <v>58</v>
      </c>
      <c r="E352" s="12" t="s">
        <v>364</v>
      </c>
      <c r="F352" s="12"/>
      <c r="G352" s="9">
        <f t="shared" si="6"/>
        <v>1.3999999999999986</v>
      </c>
      <c r="H352" s="29"/>
      <c r="I352" s="56"/>
      <c r="J352" s="55"/>
    </row>
    <row r="353" spans="1:10" ht="25.5" x14ac:dyDescent="0.2">
      <c r="A353" s="6" t="s">
        <v>292</v>
      </c>
      <c r="B353" s="12">
        <v>650</v>
      </c>
      <c r="C353" s="12">
        <v>12</v>
      </c>
      <c r="D353" s="41" t="s">
        <v>58</v>
      </c>
      <c r="E353" s="12" t="s">
        <v>364</v>
      </c>
      <c r="F353" s="12">
        <v>200</v>
      </c>
      <c r="G353" s="9">
        <f t="shared" si="6"/>
        <v>1.3999999999999986</v>
      </c>
      <c r="H353" s="29"/>
      <c r="I353" s="56"/>
      <c r="J353" s="55"/>
    </row>
    <row r="354" spans="1:10" ht="38.25" x14ac:dyDescent="0.2">
      <c r="A354" s="6" t="s">
        <v>98</v>
      </c>
      <c r="B354" s="12">
        <v>650</v>
      </c>
      <c r="C354" s="12">
        <v>12</v>
      </c>
      <c r="D354" s="41" t="s">
        <v>58</v>
      </c>
      <c r="E354" s="12" t="s">
        <v>364</v>
      </c>
      <c r="F354" s="12">
        <v>240</v>
      </c>
      <c r="G354" s="9">
        <f t="shared" si="6"/>
        <v>1.3999999999999986</v>
      </c>
      <c r="H354" s="36"/>
      <c r="I354" s="57"/>
      <c r="J354" s="58"/>
    </row>
    <row r="355" spans="1:10" ht="38.25" x14ac:dyDescent="0.2">
      <c r="A355" s="6" t="s">
        <v>99</v>
      </c>
      <c r="B355" s="12">
        <v>650</v>
      </c>
      <c r="C355" s="12">
        <v>12</v>
      </c>
      <c r="D355" s="41" t="s">
        <v>58</v>
      </c>
      <c r="E355" s="12" t="s">
        <v>364</v>
      </c>
      <c r="F355" s="12">
        <v>244</v>
      </c>
      <c r="G355" s="9">
        <f>25-23.6</f>
        <v>1.3999999999999986</v>
      </c>
      <c r="H355" s="29"/>
      <c r="I355" s="56"/>
      <c r="J355" s="55"/>
    </row>
    <row r="356" spans="1:10" x14ac:dyDescent="0.2">
      <c r="A356" s="18" t="s">
        <v>54</v>
      </c>
      <c r="B356" s="18"/>
      <c r="C356" s="18"/>
      <c r="D356" s="18"/>
      <c r="E356" s="18"/>
      <c r="F356" s="18"/>
      <c r="G356" s="37">
        <f>G12+G77+G89+G128+G176+G254+G278+G326+G335+G349</f>
        <v>56474.400000000009</v>
      </c>
      <c r="H356" s="37">
        <f>H77+H89</f>
        <v>498.79999999999995</v>
      </c>
      <c r="I356" s="59"/>
      <c r="J356" s="60"/>
    </row>
  </sheetData>
  <mergeCells count="9">
    <mergeCell ref="F1:H1"/>
    <mergeCell ref="E2:H2"/>
    <mergeCell ref="E3:H3"/>
    <mergeCell ref="E4:H4"/>
    <mergeCell ref="A9:H9"/>
    <mergeCell ref="A6:H6"/>
    <mergeCell ref="A7:H7"/>
    <mergeCell ref="A8:H8"/>
    <mergeCell ref="F5:H5"/>
  </mergeCells>
  <phoneticPr fontId="0" type="noConversion"/>
  <pageMargins left="1.1811023622047245" right="0" top="0.78740157480314965" bottom="0.39370078740157483" header="0" footer="0"/>
  <pageSetup paperSize="9" scale="84" fitToHeight="1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workbookViewId="0">
      <selection activeCell="J13" sqref="J13"/>
    </sheetView>
  </sheetViews>
  <sheetFormatPr defaultRowHeight="12.75" x14ac:dyDescent="0.2"/>
  <cols>
    <col min="1" max="1" width="36.85546875" customWidth="1"/>
    <col min="2" max="2" width="7.28515625" customWidth="1"/>
    <col min="3" max="3" width="6.5703125" customWidth="1"/>
    <col min="4" max="4" width="8.140625" customWidth="1"/>
    <col min="5" max="5" width="6.5703125" customWidth="1"/>
  </cols>
  <sheetData>
    <row r="1" spans="1:9" x14ac:dyDescent="0.2">
      <c r="E1" s="174" t="s">
        <v>82</v>
      </c>
      <c r="F1" s="174"/>
      <c r="G1" s="174"/>
      <c r="H1" s="174"/>
    </row>
    <row r="2" spans="1:9" x14ac:dyDescent="0.2">
      <c r="D2" s="174" t="s">
        <v>113</v>
      </c>
      <c r="E2" s="174"/>
      <c r="F2" s="174"/>
      <c r="G2" s="174"/>
      <c r="H2" s="174"/>
    </row>
    <row r="3" spans="1:9" x14ac:dyDescent="0.2">
      <c r="D3" s="174" t="s">
        <v>64</v>
      </c>
      <c r="E3" s="174"/>
      <c r="F3" s="174"/>
      <c r="G3" s="174"/>
      <c r="H3" s="174"/>
    </row>
    <row r="4" spans="1:9" x14ac:dyDescent="0.2">
      <c r="D4" s="174" t="s">
        <v>1</v>
      </c>
      <c r="E4" s="174"/>
      <c r="F4" s="174"/>
      <c r="G4" s="174"/>
      <c r="H4" s="174"/>
    </row>
    <row r="5" spans="1:9" x14ac:dyDescent="0.2">
      <c r="E5" s="174" t="s">
        <v>116</v>
      </c>
      <c r="F5" s="174"/>
      <c r="G5" s="174"/>
      <c r="H5" s="174"/>
    </row>
    <row r="6" spans="1:9" x14ac:dyDescent="0.2">
      <c r="E6" s="98"/>
      <c r="F6" s="98"/>
      <c r="G6" s="98"/>
      <c r="H6" s="98"/>
    </row>
    <row r="7" spans="1:9" ht="27" customHeight="1" x14ac:dyDescent="0.25">
      <c r="A7" s="190" t="s">
        <v>122</v>
      </c>
      <c r="B7" s="190"/>
      <c r="C7" s="190"/>
      <c r="D7" s="190"/>
      <c r="E7" s="190"/>
      <c r="F7" s="190"/>
      <c r="G7" s="190"/>
      <c r="H7" s="190"/>
      <c r="I7" s="74"/>
    </row>
    <row r="8" spans="1:9" ht="15" x14ac:dyDescent="0.25">
      <c r="A8" s="3"/>
      <c r="B8" s="3"/>
      <c r="C8" s="3"/>
      <c r="D8" s="3"/>
      <c r="E8" s="3"/>
      <c r="F8" s="187" t="s">
        <v>83</v>
      </c>
      <c r="G8" s="187"/>
      <c r="H8" s="187"/>
      <c r="I8" s="74"/>
    </row>
    <row r="9" spans="1:9" ht="25.5" x14ac:dyDescent="0.25">
      <c r="A9" s="77" t="s">
        <v>84</v>
      </c>
      <c r="B9" s="78" t="s">
        <v>3</v>
      </c>
      <c r="C9" s="78" t="s">
        <v>85</v>
      </c>
      <c r="D9" s="78" t="s">
        <v>35</v>
      </c>
      <c r="E9" s="78" t="s">
        <v>34</v>
      </c>
      <c r="F9" s="77" t="s">
        <v>72</v>
      </c>
      <c r="G9" s="79" t="s">
        <v>81</v>
      </c>
      <c r="H9" s="77" t="s">
        <v>115</v>
      </c>
      <c r="I9" s="74"/>
    </row>
    <row r="10" spans="1:9" ht="15" x14ac:dyDescent="0.25">
      <c r="A10" s="8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74"/>
    </row>
    <row r="11" spans="1:9" ht="25.5" customHeight="1" x14ac:dyDescent="0.25">
      <c r="A11" s="188" t="s">
        <v>107</v>
      </c>
      <c r="B11" s="70" t="s">
        <v>56</v>
      </c>
      <c r="C11" s="70" t="s">
        <v>74</v>
      </c>
      <c r="D11" s="63" t="s">
        <v>108</v>
      </c>
      <c r="E11" s="70" t="s">
        <v>69</v>
      </c>
      <c r="F11" s="83">
        <f>'Пр.11 (вед)'!G32</f>
        <v>8263.2000000000007</v>
      </c>
      <c r="G11" s="84" t="e">
        <f>#REF!</f>
        <v>#REF!</v>
      </c>
      <c r="H11" s="83" t="e">
        <f>#REF!</f>
        <v>#REF!</v>
      </c>
      <c r="I11" s="74"/>
    </row>
    <row r="12" spans="1:9" ht="25.5" customHeight="1" x14ac:dyDescent="0.25">
      <c r="A12" s="189"/>
      <c r="B12" s="12">
        <v>10</v>
      </c>
      <c r="C12" s="41" t="s">
        <v>56</v>
      </c>
      <c r="D12" s="12" t="s">
        <v>108</v>
      </c>
      <c r="E12" s="12" t="s">
        <v>123</v>
      </c>
      <c r="F12" s="83" t="e">
        <f>'Пр.11 (вед)'!#REF!</f>
        <v>#REF!</v>
      </c>
      <c r="G12" s="84" t="e">
        <f>#REF!</f>
        <v>#REF!</v>
      </c>
      <c r="H12" s="83" t="e">
        <f>#REF!</f>
        <v>#REF!</v>
      </c>
      <c r="I12" s="74"/>
    </row>
    <row r="13" spans="1:9" ht="56.25" customHeight="1" x14ac:dyDescent="0.25">
      <c r="A13" s="81" t="s">
        <v>109</v>
      </c>
      <c r="B13" s="12" t="s">
        <v>59</v>
      </c>
      <c r="C13" s="41">
        <v>14</v>
      </c>
      <c r="D13" s="63" t="s">
        <v>73</v>
      </c>
      <c r="E13" s="12" t="s">
        <v>69</v>
      </c>
      <c r="F13" s="83">
        <f>'Пр.11 (вед)'!G90</f>
        <v>120.6</v>
      </c>
      <c r="G13" s="84" t="e">
        <f>#REF!</f>
        <v>#REF!</v>
      </c>
      <c r="H13" s="83" t="e">
        <f>#REF!</f>
        <v>#REF!</v>
      </c>
      <c r="I13" s="80"/>
    </row>
    <row r="14" spans="1:9" ht="15" x14ac:dyDescent="0.25">
      <c r="A14" s="191" t="s">
        <v>110</v>
      </c>
      <c r="B14" s="12" t="s">
        <v>58</v>
      </c>
      <c r="C14" s="41" t="s">
        <v>60</v>
      </c>
      <c r="D14" s="63" t="s">
        <v>102</v>
      </c>
      <c r="E14" s="44" t="s">
        <v>71</v>
      </c>
      <c r="F14" s="83">
        <f>'Пр.11 (вед)'!G122</f>
        <v>20</v>
      </c>
      <c r="G14" s="84" t="e">
        <f>#REF!</f>
        <v>#REF!</v>
      </c>
      <c r="H14" s="83" t="e">
        <f>#REF!</f>
        <v>#REF!</v>
      </c>
      <c r="I14" s="80"/>
    </row>
    <row r="15" spans="1:9" ht="15" x14ac:dyDescent="0.25">
      <c r="A15" s="192"/>
      <c r="B15" s="41" t="s">
        <v>58</v>
      </c>
      <c r="C15" s="41" t="s">
        <v>61</v>
      </c>
      <c r="D15" s="41" t="s">
        <v>102</v>
      </c>
      <c r="E15" s="70" t="s">
        <v>69</v>
      </c>
      <c r="F15" s="83">
        <f>'Пр.11 (вед)'!G129</f>
        <v>1620.1</v>
      </c>
      <c r="G15" s="83" t="e">
        <f>#REF!</f>
        <v>#REF!</v>
      </c>
      <c r="H15" s="83" t="e">
        <f>#REF!</f>
        <v>#REF!</v>
      </c>
      <c r="I15" s="80"/>
    </row>
    <row r="16" spans="1:9" ht="39" customHeight="1" x14ac:dyDescent="0.25">
      <c r="A16" s="67" t="s">
        <v>103</v>
      </c>
      <c r="B16" s="70" t="s">
        <v>62</v>
      </c>
      <c r="C16" s="70" t="s">
        <v>56</v>
      </c>
      <c r="D16" s="63" t="s">
        <v>112</v>
      </c>
      <c r="E16" s="70" t="s">
        <v>69</v>
      </c>
      <c r="F16" s="83" t="e">
        <f>'Пр.11 (вед)'!#REF!</f>
        <v>#REF!</v>
      </c>
      <c r="G16" s="83" t="e">
        <f>#REF!</f>
        <v>#REF!</v>
      </c>
      <c r="H16" s="83" t="e">
        <f>#REF!</f>
        <v>#REF!</v>
      </c>
      <c r="I16" s="80"/>
    </row>
    <row r="17" spans="1:9" ht="38.25" x14ac:dyDescent="0.25">
      <c r="A17" s="82" t="s">
        <v>111</v>
      </c>
      <c r="B17" s="70" t="s">
        <v>62</v>
      </c>
      <c r="C17" s="70" t="s">
        <v>59</v>
      </c>
      <c r="D17" s="70" t="s">
        <v>104</v>
      </c>
      <c r="E17" s="70" t="s">
        <v>69</v>
      </c>
      <c r="F17" s="83">
        <f>'Пр.11 (вед)'!G176</f>
        <v>15219.7</v>
      </c>
      <c r="G17" s="83" t="e">
        <f>#REF!</f>
        <v>#REF!</v>
      </c>
      <c r="H17" s="83" t="e">
        <f>#REF!</f>
        <v>#REF!</v>
      </c>
      <c r="I17" s="80"/>
    </row>
    <row r="18" spans="1:9" ht="21" customHeight="1" x14ac:dyDescent="0.25">
      <c r="A18" s="185" t="s">
        <v>105</v>
      </c>
      <c r="B18" s="70" t="s">
        <v>63</v>
      </c>
      <c r="C18" s="70" t="s">
        <v>63</v>
      </c>
      <c r="D18" s="70" t="s">
        <v>106</v>
      </c>
      <c r="E18" s="70" t="s">
        <v>124</v>
      </c>
      <c r="F18" s="83" t="e">
        <f>'Пр.11 (вед)'!#REF!</f>
        <v>#REF!</v>
      </c>
      <c r="G18" s="83" t="e">
        <f>#REF!</f>
        <v>#REF!</v>
      </c>
      <c r="H18" s="83" t="e">
        <f>#REF!</f>
        <v>#REF!</v>
      </c>
      <c r="I18" s="80"/>
    </row>
    <row r="19" spans="1:9" ht="21" customHeight="1" x14ac:dyDescent="0.25">
      <c r="A19" s="193"/>
      <c r="B19" s="70" t="s">
        <v>63</v>
      </c>
      <c r="C19" s="70" t="s">
        <v>63</v>
      </c>
      <c r="D19" s="70" t="s">
        <v>106</v>
      </c>
      <c r="E19" s="70" t="s">
        <v>69</v>
      </c>
      <c r="F19" s="83">
        <f>'Пр.11 (вед)'!G239</f>
        <v>1678.0000000000002</v>
      </c>
      <c r="G19" s="83" t="e">
        <f>#REF!</f>
        <v>#REF!</v>
      </c>
      <c r="H19" s="83" t="e">
        <f>#REF!</f>
        <v>#REF!</v>
      </c>
      <c r="I19" s="80"/>
    </row>
    <row r="20" spans="1:9" ht="15" x14ac:dyDescent="0.25">
      <c r="A20" s="193"/>
      <c r="B20" s="70" t="s">
        <v>60</v>
      </c>
      <c r="C20" s="70" t="s">
        <v>56</v>
      </c>
      <c r="D20" s="70" t="s">
        <v>106</v>
      </c>
      <c r="E20" s="70" t="s">
        <v>124</v>
      </c>
      <c r="F20" s="83">
        <f>'Пр.11 (вед)'!G248+'Пр.11 (вед)'!G262+'Пр.11 (вед)'!G267</f>
        <v>1900.3000000000002</v>
      </c>
      <c r="G20" s="83" t="e">
        <f>#REF!+#REF!+#REF!</f>
        <v>#REF!</v>
      </c>
      <c r="H20" s="83" t="e">
        <f>#REF!+#REF!+#REF!</f>
        <v>#REF!</v>
      </c>
      <c r="I20" s="74"/>
    </row>
    <row r="21" spans="1:9" x14ac:dyDescent="0.2">
      <c r="A21" s="193"/>
      <c r="B21" s="70" t="s">
        <v>60</v>
      </c>
      <c r="C21" s="70" t="s">
        <v>56</v>
      </c>
      <c r="D21" s="70" t="s">
        <v>106</v>
      </c>
      <c r="E21" s="70" t="s">
        <v>69</v>
      </c>
      <c r="F21" s="83">
        <f>'Пр.11 (вед)'!G253</f>
        <v>327.10000000000002</v>
      </c>
      <c r="G21" s="83" t="e">
        <f>#REF!</f>
        <v>#REF!</v>
      </c>
      <c r="H21" s="83" t="e">
        <f>#REF!</f>
        <v>#REF!</v>
      </c>
    </row>
    <row r="22" spans="1:9" x14ac:dyDescent="0.2">
      <c r="A22" s="193"/>
      <c r="B22" s="70" t="s">
        <v>60</v>
      </c>
      <c r="C22" s="70" t="s">
        <v>56</v>
      </c>
      <c r="D22" s="70" t="s">
        <v>106</v>
      </c>
      <c r="E22" s="70" t="s">
        <v>125</v>
      </c>
      <c r="F22" s="83">
        <f>'Пр.11 (вед)'!G257</f>
        <v>486.90000000000003</v>
      </c>
      <c r="G22" s="83" t="e">
        <f>#REF!</f>
        <v>#REF!</v>
      </c>
      <c r="H22" s="83" t="e">
        <f>#REF!</f>
        <v>#REF!</v>
      </c>
    </row>
    <row r="23" spans="1:9" x14ac:dyDescent="0.2">
      <c r="A23" s="193"/>
      <c r="B23" s="70" t="s">
        <v>60</v>
      </c>
      <c r="C23" s="70" t="s">
        <v>58</v>
      </c>
      <c r="D23" s="70" t="s">
        <v>106</v>
      </c>
      <c r="E23" s="70" t="s">
        <v>69</v>
      </c>
      <c r="F23" s="83">
        <f>'Пр.11 (вед)'!G271</f>
        <v>8.1</v>
      </c>
      <c r="G23" s="83" t="e">
        <f>#REF!</f>
        <v>#REF!</v>
      </c>
      <c r="H23" s="83" t="e">
        <f>#REF!</f>
        <v>#REF!</v>
      </c>
    </row>
    <row r="24" spans="1:9" x14ac:dyDescent="0.2">
      <c r="A24" s="186"/>
      <c r="B24" s="70" t="s">
        <v>87</v>
      </c>
      <c r="C24" s="70" t="s">
        <v>56</v>
      </c>
      <c r="D24" s="70" t="s">
        <v>106</v>
      </c>
      <c r="E24" s="70" t="s">
        <v>69</v>
      </c>
      <c r="F24" s="83" t="e">
        <f>'Пр.11 (вед)'!#REF!</f>
        <v>#REF!</v>
      </c>
      <c r="G24" s="83" t="e">
        <f>#REF!</f>
        <v>#REF!</v>
      </c>
      <c r="H24" s="83" t="e">
        <f>#REF!</f>
        <v>#REF!</v>
      </c>
    </row>
    <row r="25" spans="1:9" x14ac:dyDescent="0.2">
      <c r="A25" s="185" t="s">
        <v>126</v>
      </c>
      <c r="B25" s="70" t="s">
        <v>62</v>
      </c>
      <c r="C25" s="70" t="s">
        <v>59</v>
      </c>
      <c r="D25" s="70" t="s">
        <v>119</v>
      </c>
      <c r="E25" s="70" t="s">
        <v>69</v>
      </c>
      <c r="F25" s="83" t="e">
        <f>'Пр.11 (вед)'!#REF!</f>
        <v>#REF!</v>
      </c>
      <c r="G25" s="83">
        <v>0</v>
      </c>
      <c r="H25" s="83">
        <v>0</v>
      </c>
    </row>
    <row r="26" spans="1:9" ht="38.25" customHeight="1" x14ac:dyDescent="0.2">
      <c r="A26" s="186"/>
      <c r="B26" s="70" t="s">
        <v>60</v>
      </c>
      <c r="C26" s="70" t="s">
        <v>58</v>
      </c>
      <c r="D26" s="70" t="s">
        <v>119</v>
      </c>
      <c r="E26" s="70" t="s">
        <v>69</v>
      </c>
      <c r="F26" s="83">
        <f>'Пр.11 (вед)'!G278</f>
        <v>7239.0999999999995</v>
      </c>
      <c r="G26" s="83">
        <v>0</v>
      </c>
      <c r="H26" s="83">
        <v>0</v>
      </c>
    </row>
    <row r="27" spans="1:9" x14ac:dyDescent="0.2">
      <c r="A27" s="76" t="s">
        <v>86</v>
      </c>
      <c r="B27" s="75"/>
      <c r="C27" s="75"/>
      <c r="D27" s="75"/>
      <c r="E27" s="75"/>
      <c r="F27" s="85" t="e">
        <f>SUM(F11:F26)</f>
        <v>#REF!</v>
      </c>
      <c r="G27" s="85" t="e">
        <f t="shared" ref="G27:H27" si="0">SUM(G11:G26)</f>
        <v>#REF!</v>
      </c>
      <c r="H27" s="85" t="e">
        <f t="shared" si="0"/>
        <v>#REF!</v>
      </c>
    </row>
    <row r="32" spans="1:9" x14ac:dyDescent="0.2">
      <c r="A32" s="86"/>
    </row>
    <row r="33" spans="1:1" x14ac:dyDescent="0.2">
      <c r="A33" s="87"/>
    </row>
    <row r="34" spans="1:1" x14ac:dyDescent="0.2">
      <c r="A34" s="87"/>
    </row>
    <row r="35" spans="1:1" x14ac:dyDescent="0.2">
      <c r="A35" s="86"/>
    </row>
    <row r="36" spans="1:1" x14ac:dyDescent="0.2">
      <c r="A36" s="86"/>
    </row>
    <row r="37" spans="1:1" x14ac:dyDescent="0.2">
      <c r="A37" s="86"/>
    </row>
    <row r="38" spans="1:1" x14ac:dyDescent="0.2">
      <c r="A38" s="88"/>
    </row>
    <row r="39" spans="1:1" x14ac:dyDescent="0.2">
      <c r="A39" s="88"/>
    </row>
  </sheetData>
  <mergeCells count="11">
    <mergeCell ref="A25:A26"/>
    <mergeCell ref="F8:H8"/>
    <mergeCell ref="A11:A12"/>
    <mergeCell ref="E1:H1"/>
    <mergeCell ref="D2:H2"/>
    <mergeCell ref="D3:H3"/>
    <mergeCell ref="D4:H4"/>
    <mergeCell ref="A7:H7"/>
    <mergeCell ref="E5:H5"/>
    <mergeCell ref="A14:A15"/>
    <mergeCell ref="A18:A24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5"/>
  <sheetViews>
    <sheetView workbookViewId="0">
      <selection activeCell="F5" sqref="F5:J5"/>
    </sheetView>
  </sheetViews>
  <sheetFormatPr defaultRowHeight="12.75" x14ac:dyDescent="0.2"/>
  <cols>
    <col min="1" max="1" width="43.140625" customWidth="1"/>
    <col min="2" max="4" width="5.7109375" customWidth="1"/>
    <col min="5" max="5" width="9.85546875" customWidth="1"/>
    <col min="6" max="6" width="5.7109375" customWidth="1"/>
    <col min="7" max="7" width="8.5703125" customWidth="1"/>
    <col min="8" max="8" width="8.7109375" customWidth="1"/>
    <col min="9" max="9" width="8.5703125" customWidth="1"/>
    <col min="10" max="10" width="8.7109375" customWidth="1"/>
  </cols>
  <sheetData>
    <row r="1" spans="1:12" x14ac:dyDescent="0.2">
      <c r="F1" s="174" t="s">
        <v>289</v>
      </c>
      <c r="G1" s="174"/>
      <c r="H1" s="174"/>
      <c r="I1" s="174"/>
      <c r="J1" s="174"/>
    </row>
    <row r="2" spans="1:12" x14ac:dyDescent="0.2">
      <c r="A2" s="4"/>
      <c r="B2" s="4"/>
      <c r="C2" s="4"/>
      <c r="D2" s="2"/>
      <c r="E2" s="174" t="s">
        <v>114</v>
      </c>
      <c r="F2" s="174"/>
      <c r="G2" s="174"/>
      <c r="H2" s="174"/>
      <c r="I2" s="174"/>
      <c r="J2" s="174"/>
      <c r="K2" s="55"/>
      <c r="L2" s="55"/>
    </row>
    <row r="3" spans="1:12" x14ac:dyDescent="0.2">
      <c r="A3" s="4"/>
      <c r="B3" s="4"/>
      <c r="C3" s="4"/>
      <c r="D3" s="2"/>
      <c r="E3" s="174" t="s">
        <v>64</v>
      </c>
      <c r="F3" s="174"/>
      <c r="G3" s="174"/>
      <c r="H3" s="174"/>
      <c r="I3" s="174"/>
      <c r="J3" s="174"/>
      <c r="K3" s="55"/>
      <c r="L3" s="55"/>
    </row>
    <row r="4" spans="1:12" x14ac:dyDescent="0.2">
      <c r="A4" s="4"/>
      <c r="B4" s="4"/>
      <c r="C4" s="4"/>
      <c r="D4" s="2"/>
      <c r="E4" s="174" t="s">
        <v>1</v>
      </c>
      <c r="F4" s="174"/>
      <c r="G4" s="174"/>
      <c r="H4" s="174"/>
      <c r="I4" s="174"/>
      <c r="J4" s="174"/>
      <c r="K4" s="55"/>
      <c r="L4" s="55"/>
    </row>
    <row r="5" spans="1:12" x14ac:dyDescent="0.2">
      <c r="A5" s="4"/>
      <c r="B5" s="4"/>
      <c r="C5" s="4"/>
      <c r="D5" s="2"/>
      <c r="E5" s="55"/>
      <c r="F5" s="174"/>
      <c r="G5" s="174"/>
      <c r="H5" s="174"/>
      <c r="I5" s="174"/>
      <c r="J5" s="174"/>
      <c r="K5" s="55"/>
      <c r="L5" s="55"/>
    </row>
    <row r="6" spans="1:12" ht="15.75" x14ac:dyDescent="0.25">
      <c r="A6" s="176"/>
      <c r="B6" s="176"/>
      <c r="C6" s="176"/>
      <c r="D6" s="176"/>
      <c r="E6" s="176"/>
      <c r="F6" s="176"/>
      <c r="G6" s="176"/>
      <c r="H6" s="176"/>
      <c r="I6" s="176"/>
      <c r="J6" s="176"/>
      <c r="K6" s="54"/>
      <c r="L6" s="54"/>
    </row>
    <row r="7" spans="1:12" ht="15.75" x14ac:dyDescent="0.25">
      <c r="A7" s="176" t="s">
        <v>133</v>
      </c>
      <c r="B7" s="176"/>
      <c r="C7" s="176"/>
      <c r="D7" s="176"/>
      <c r="E7" s="176"/>
      <c r="F7" s="176"/>
      <c r="G7" s="176"/>
      <c r="H7" s="176"/>
      <c r="I7" s="176"/>
      <c r="J7" s="176"/>
      <c r="K7" s="54"/>
      <c r="L7" s="54"/>
    </row>
    <row r="8" spans="1:12" ht="15.75" x14ac:dyDescent="0.25">
      <c r="A8" s="176" t="s">
        <v>33</v>
      </c>
      <c r="B8" s="176"/>
      <c r="C8" s="176"/>
      <c r="D8" s="176"/>
      <c r="E8" s="176"/>
      <c r="F8" s="176"/>
      <c r="G8" s="176"/>
      <c r="H8" s="176"/>
      <c r="I8" s="176"/>
      <c r="J8" s="176"/>
      <c r="K8" s="54"/>
      <c r="L8" s="54"/>
    </row>
    <row r="9" spans="1:12" ht="15.75" x14ac:dyDescent="0.25">
      <c r="A9" s="178" t="s">
        <v>312</v>
      </c>
      <c r="B9" s="178"/>
      <c r="C9" s="178"/>
      <c r="D9" s="178"/>
      <c r="E9" s="178"/>
      <c r="F9" s="178"/>
      <c r="G9" s="178"/>
      <c r="H9" s="178"/>
      <c r="I9" s="178"/>
      <c r="J9" s="178"/>
      <c r="K9" s="54"/>
      <c r="L9" s="54"/>
    </row>
    <row r="10" spans="1:12" ht="15.75" x14ac:dyDescent="0.25">
      <c r="A10" s="152"/>
      <c r="B10" s="152"/>
      <c r="C10" s="152"/>
      <c r="D10" s="152"/>
      <c r="E10" s="152"/>
      <c r="F10" s="152"/>
      <c r="G10" s="152"/>
      <c r="H10" s="152"/>
      <c r="I10" s="179" t="s">
        <v>314</v>
      </c>
      <c r="J10" s="179"/>
      <c r="K10" s="54"/>
      <c r="L10" s="54"/>
    </row>
    <row r="11" spans="1:12" ht="63.75" x14ac:dyDescent="0.2">
      <c r="A11" s="53" t="s">
        <v>2</v>
      </c>
      <c r="B11" s="53" t="s">
        <v>34</v>
      </c>
      <c r="C11" s="53" t="s">
        <v>3</v>
      </c>
      <c r="D11" s="53" t="s">
        <v>4</v>
      </c>
      <c r="E11" s="53" t="s">
        <v>35</v>
      </c>
      <c r="F11" s="53" t="s">
        <v>36</v>
      </c>
      <c r="G11" s="51" t="s">
        <v>313</v>
      </c>
      <c r="H11" s="51" t="s">
        <v>5</v>
      </c>
      <c r="I11" s="51" t="s">
        <v>308</v>
      </c>
      <c r="J11" s="51" t="s">
        <v>5</v>
      </c>
      <c r="K11" s="56"/>
      <c r="L11" s="55"/>
    </row>
    <row r="12" spans="1:12" x14ac:dyDescent="0.2">
      <c r="A12" s="11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1"/>
      <c r="H12" s="11"/>
      <c r="I12" s="11">
        <v>7</v>
      </c>
      <c r="J12" s="11">
        <v>8</v>
      </c>
      <c r="K12" s="56"/>
      <c r="L12" s="55"/>
    </row>
    <row r="13" spans="1:12" ht="16.5" customHeight="1" x14ac:dyDescent="0.2">
      <c r="A13" s="13" t="s">
        <v>6</v>
      </c>
      <c r="B13" s="14">
        <v>650</v>
      </c>
      <c r="C13" s="14" t="s">
        <v>56</v>
      </c>
      <c r="D13" s="38"/>
      <c r="E13" s="38"/>
      <c r="F13" s="14"/>
      <c r="G13" s="15">
        <f>G14+G21+G29+G33</f>
        <v>23172.949999999997</v>
      </c>
      <c r="H13" s="15"/>
      <c r="I13" s="15">
        <f>I14+I21+I29+I33</f>
        <v>24252.02</v>
      </c>
      <c r="J13" s="15"/>
      <c r="K13" s="57"/>
      <c r="L13" s="58"/>
    </row>
    <row r="14" spans="1:12" ht="38.25" x14ac:dyDescent="0.2">
      <c r="A14" s="23" t="s">
        <v>7</v>
      </c>
      <c r="B14" s="39">
        <v>650</v>
      </c>
      <c r="C14" s="39" t="s">
        <v>56</v>
      </c>
      <c r="D14" s="40" t="s">
        <v>57</v>
      </c>
      <c r="E14" s="40"/>
      <c r="F14" s="39"/>
      <c r="G14" s="27">
        <f t="shared" ref="G14:G17" si="0">G15</f>
        <v>1848.1000000000001</v>
      </c>
      <c r="H14" s="27"/>
      <c r="I14" s="27">
        <f>I15</f>
        <v>1848.1000000000001</v>
      </c>
      <c r="J14" s="27"/>
      <c r="K14" s="56"/>
      <c r="L14" s="55"/>
    </row>
    <row r="15" spans="1:12" ht="42" customHeight="1" x14ac:dyDescent="0.2">
      <c r="A15" s="20" t="s">
        <v>316</v>
      </c>
      <c r="B15" s="12">
        <v>650</v>
      </c>
      <c r="C15" s="12" t="s">
        <v>56</v>
      </c>
      <c r="D15" s="41" t="s">
        <v>57</v>
      </c>
      <c r="E15" s="63" t="s">
        <v>317</v>
      </c>
      <c r="F15" s="12"/>
      <c r="G15" s="9">
        <f t="shared" si="0"/>
        <v>1848.1000000000001</v>
      </c>
      <c r="H15" s="9"/>
      <c r="I15" s="9">
        <f>I16</f>
        <v>1848.1000000000001</v>
      </c>
      <c r="J15" s="9"/>
      <c r="K15" s="56"/>
      <c r="L15" s="55"/>
    </row>
    <row r="16" spans="1:12" ht="25.5" x14ac:dyDescent="0.2">
      <c r="A16" s="20" t="s">
        <v>318</v>
      </c>
      <c r="B16" s="8">
        <v>650</v>
      </c>
      <c r="C16" s="8" t="s">
        <v>56</v>
      </c>
      <c r="D16" s="8" t="s">
        <v>57</v>
      </c>
      <c r="E16" s="12" t="s">
        <v>319</v>
      </c>
      <c r="F16" s="20"/>
      <c r="G16" s="99">
        <f t="shared" si="0"/>
        <v>1848.1000000000001</v>
      </c>
      <c r="H16" s="99"/>
      <c r="I16" s="99">
        <f>I17</f>
        <v>1848.1000000000001</v>
      </c>
      <c r="J16" s="20"/>
      <c r="K16" s="56"/>
      <c r="L16" s="55"/>
    </row>
    <row r="17" spans="1:12" ht="63.75" x14ac:dyDescent="0.2">
      <c r="A17" s="20" t="s">
        <v>96</v>
      </c>
      <c r="B17" s="12">
        <v>650</v>
      </c>
      <c r="C17" s="12" t="s">
        <v>56</v>
      </c>
      <c r="D17" s="41" t="s">
        <v>57</v>
      </c>
      <c r="E17" s="12" t="s">
        <v>319</v>
      </c>
      <c r="F17" s="12">
        <v>100</v>
      </c>
      <c r="G17" s="9">
        <f t="shared" si="0"/>
        <v>1848.1000000000001</v>
      </c>
      <c r="H17" s="9"/>
      <c r="I17" s="9">
        <f>I18</f>
        <v>1848.1000000000001</v>
      </c>
      <c r="J17" s="9"/>
      <c r="K17" s="56"/>
      <c r="L17" s="55"/>
    </row>
    <row r="18" spans="1:12" ht="25.5" x14ac:dyDescent="0.2">
      <c r="A18" s="6" t="s">
        <v>38</v>
      </c>
      <c r="B18" s="12">
        <v>650</v>
      </c>
      <c r="C18" s="12" t="s">
        <v>56</v>
      </c>
      <c r="D18" s="41" t="s">
        <v>57</v>
      </c>
      <c r="E18" s="12" t="s">
        <v>319</v>
      </c>
      <c r="F18" s="12">
        <v>120</v>
      </c>
      <c r="G18" s="9">
        <f t="shared" ref="G18" si="1">G19+G20</f>
        <v>1848.1000000000001</v>
      </c>
      <c r="H18" s="9"/>
      <c r="I18" s="9">
        <f>I19+I20</f>
        <v>1848.1000000000001</v>
      </c>
      <c r="J18" s="9"/>
      <c r="K18" s="56"/>
      <c r="L18" s="55"/>
    </row>
    <row r="19" spans="1:12" ht="25.5" x14ac:dyDescent="0.2">
      <c r="A19" s="6" t="s">
        <v>163</v>
      </c>
      <c r="B19" s="12">
        <v>650</v>
      </c>
      <c r="C19" s="12" t="s">
        <v>56</v>
      </c>
      <c r="D19" s="41" t="s">
        <v>57</v>
      </c>
      <c r="E19" s="12" t="s">
        <v>319</v>
      </c>
      <c r="F19" s="12">
        <v>121</v>
      </c>
      <c r="G19" s="9">
        <v>1419.4</v>
      </c>
      <c r="H19" s="12"/>
      <c r="I19" s="9">
        <v>1419.4</v>
      </c>
      <c r="J19" s="9"/>
      <c r="K19" s="56"/>
      <c r="L19" s="55"/>
    </row>
    <row r="20" spans="1:12" ht="51" x14ac:dyDescent="0.2">
      <c r="A20" s="6" t="s">
        <v>164</v>
      </c>
      <c r="B20" s="12">
        <v>650</v>
      </c>
      <c r="C20" s="12" t="s">
        <v>56</v>
      </c>
      <c r="D20" s="41" t="s">
        <v>57</v>
      </c>
      <c r="E20" s="12" t="s">
        <v>319</v>
      </c>
      <c r="F20" s="12" t="s">
        <v>162</v>
      </c>
      <c r="G20" s="9">
        <v>428.7</v>
      </c>
      <c r="H20" s="12"/>
      <c r="I20" s="9">
        <v>428.7</v>
      </c>
      <c r="J20" s="9"/>
      <c r="K20" s="56"/>
      <c r="L20" s="55"/>
    </row>
    <row r="21" spans="1:12" ht="51" x14ac:dyDescent="0.2">
      <c r="A21" s="23" t="s">
        <v>94</v>
      </c>
      <c r="B21" s="39">
        <v>650</v>
      </c>
      <c r="C21" s="39" t="s">
        <v>56</v>
      </c>
      <c r="D21" s="40" t="s">
        <v>58</v>
      </c>
      <c r="E21" s="39"/>
      <c r="F21" s="39"/>
      <c r="G21" s="27">
        <f>G22</f>
        <v>11305</v>
      </c>
      <c r="H21" s="27"/>
      <c r="I21" s="27">
        <f>I22</f>
        <v>11305</v>
      </c>
      <c r="J21" s="28"/>
      <c r="K21" s="56"/>
      <c r="L21" s="55"/>
    </row>
    <row r="22" spans="1:12" ht="39" customHeight="1" x14ac:dyDescent="0.2">
      <c r="A22" s="20" t="s">
        <v>316</v>
      </c>
      <c r="B22" s="12">
        <v>650</v>
      </c>
      <c r="C22" s="12" t="s">
        <v>56</v>
      </c>
      <c r="D22" s="41" t="s">
        <v>58</v>
      </c>
      <c r="E22" s="63" t="s">
        <v>317</v>
      </c>
      <c r="F22" s="12"/>
      <c r="G22" s="9">
        <f t="shared" ref="G22:G24" si="2">G23</f>
        <v>11305</v>
      </c>
      <c r="H22" s="9"/>
      <c r="I22" s="9">
        <f>I23</f>
        <v>11305</v>
      </c>
      <c r="J22" s="29"/>
      <c r="K22" s="56"/>
      <c r="L22" s="55"/>
    </row>
    <row r="23" spans="1:12" ht="51" x14ac:dyDescent="0.2">
      <c r="A23" s="20" t="s">
        <v>320</v>
      </c>
      <c r="B23" s="12">
        <v>650</v>
      </c>
      <c r="C23" s="12" t="s">
        <v>56</v>
      </c>
      <c r="D23" s="41" t="s">
        <v>58</v>
      </c>
      <c r="E23" s="63" t="s">
        <v>321</v>
      </c>
      <c r="F23" s="12"/>
      <c r="G23" s="9">
        <f t="shared" si="2"/>
        <v>11305</v>
      </c>
      <c r="H23" s="9"/>
      <c r="I23" s="9">
        <f>I24</f>
        <v>11305</v>
      </c>
      <c r="J23" s="29"/>
      <c r="K23" s="56"/>
      <c r="L23" s="55"/>
    </row>
    <row r="24" spans="1:12" ht="63.75" x14ac:dyDescent="0.2">
      <c r="A24" s="20" t="s">
        <v>96</v>
      </c>
      <c r="B24" s="12">
        <v>650</v>
      </c>
      <c r="C24" s="12" t="s">
        <v>56</v>
      </c>
      <c r="D24" s="41" t="s">
        <v>58</v>
      </c>
      <c r="E24" s="63" t="s">
        <v>321</v>
      </c>
      <c r="F24" s="12">
        <v>100</v>
      </c>
      <c r="G24" s="9">
        <f t="shared" si="2"/>
        <v>11305</v>
      </c>
      <c r="H24" s="9"/>
      <c r="I24" s="9">
        <f>I25</f>
        <v>11305</v>
      </c>
      <c r="J24" s="29"/>
      <c r="K24" s="56"/>
      <c r="L24" s="61"/>
    </row>
    <row r="25" spans="1:12" ht="25.5" x14ac:dyDescent="0.2">
      <c r="A25" s="6" t="s">
        <v>38</v>
      </c>
      <c r="B25" s="12">
        <v>650</v>
      </c>
      <c r="C25" s="12" t="s">
        <v>56</v>
      </c>
      <c r="D25" s="41" t="s">
        <v>58</v>
      </c>
      <c r="E25" s="63" t="s">
        <v>321</v>
      </c>
      <c r="F25" s="12">
        <v>120</v>
      </c>
      <c r="G25" s="9">
        <f t="shared" ref="G25" si="3">G26+G27+G28</f>
        <v>11305</v>
      </c>
      <c r="H25" s="9"/>
      <c r="I25" s="9">
        <f>I26+I27+I28</f>
        <v>11305</v>
      </c>
      <c r="J25" s="29"/>
      <c r="K25" s="56"/>
      <c r="L25" s="55"/>
    </row>
    <row r="26" spans="1:12" ht="25.5" x14ac:dyDescent="0.2">
      <c r="A26" s="6" t="s">
        <v>163</v>
      </c>
      <c r="B26" s="12">
        <v>650</v>
      </c>
      <c r="C26" s="12" t="s">
        <v>56</v>
      </c>
      <c r="D26" s="41" t="s">
        <v>58</v>
      </c>
      <c r="E26" s="63" t="s">
        <v>321</v>
      </c>
      <c r="F26" s="12">
        <v>121</v>
      </c>
      <c r="G26" s="9">
        <v>8451</v>
      </c>
      <c r="H26" s="9"/>
      <c r="I26" s="9">
        <v>8451</v>
      </c>
      <c r="J26" s="29"/>
      <c r="K26" s="56"/>
      <c r="L26" s="55"/>
    </row>
    <row r="27" spans="1:12" ht="38.25" x14ac:dyDescent="0.2">
      <c r="A27" s="6" t="s">
        <v>97</v>
      </c>
      <c r="B27" s="12">
        <v>650</v>
      </c>
      <c r="C27" s="12" t="s">
        <v>56</v>
      </c>
      <c r="D27" s="41" t="s">
        <v>58</v>
      </c>
      <c r="E27" s="63" t="s">
        <v>321</v>
      </c>
      <c r="F27" s="12">
        <v>122</v>
      </c>
      <c r="G27" s="9">
        <v>304</v>
      </c>
      <c r="H27" s="9"/>
      <c r="I27" s="9">
        <v>304</v>
      </c>
      <c r="J27" s="29"/>
      <c r="K27" s="56"/>
      <c r="L27" s="55"/>
    </row>
    <row r="28" spans="1:12" ht="51" x14ac:dyDescent="0.2">
      <c r="A28" s="6" t="s">
        <v>164</v>
      </c>
      <c r="B28" s="12">
        <v>650</v>
      </c>
      <c r="C28" s="12" t="s">
        <v>56</v>
      </c>
      <c r="D28" s="41" t="s">
        <v>58</v>
      </c>
      <c r="E28" s="63" t="s">
        <v>321</v>
      </c>
      <c r="F28" s="12" t="s">
        <v>162</v>
      </c>
      <c r="G28" s="9">
        <v>2550</v>
      </c>
      <c r="H28" s="9"/>
      <c r="I28" s="9">
        <v>2550</v>
      </c>
      <c r="J28" s="29"/>
      <c r="K28" s="56"/>
      <c r="L28" s="55"/>
    </row>
    <row r="29" spans="1:12" x14ac:dyDescent="0.2">
      <c r="A29" s="23" t="s">
        <v>8</v>
      </c>
      <c r="B29" s="39">
        <v>650</v>
      </c>
      <c r="C29" s="39" t="s">
        <v>56</v>
      </c>
      <c r="D29" s="40">
        <v>11</v>
      </c>
      <c r="E29" s="40"/>
      <c r="F29" s="39"/>
      <c r="G29" s="27">
        <f t="shared" ref="G29:G31" si="4">G30</f>
        <v>200</v>
      </c>
      <c r="H29" s="27"/>
      <c r="I29" s="27">
        <f>I30</f>
        <v>200</v>
      </c>
      <c r="J29" s="28"/>
      <c r="K29" s="56"/>
      <c r="L29" s="55"/>
    </row>
    <row r="30" spans="1:12" x14ac:dyDescent="0.2">
      <c r="A30" s="94" t="s">
        <v>101</v>
      </c>
      <c r="B30" s="12">
        <v>650</v>
      </c>
      <c r="C30" s="12" t="s">
        <v>56</v>
      </c>
      <c r="D30" s="41">
        <v>11</v>
      </c>
      <c r="E30" s="63" t="s">
        <v>161</v>
      </c>
      <c r="F30" s="12"/>
      <c r="G30" s="9">
        <f t="shared" si="4"/>
        <v>200</v>
      </c>
      <c r="H30" s="9"/>
      <c r="I30" s="9">
        <f>I31</f>
        <v>200</v>
      </c>
      <c r="J30" s="29"/>
      <c r="K30" s="56"/>
      <c r="L30" s="55"/>
    </row>
    <row r="31" spans="1:12" x14ac:dyDescent="0.2">
      <c r="A31" s="6" t="s">
        <v>43</v>
      </c>
      <c r="B31" s="12">
        <v>650</v>
      </c>
      <c r="C31" s="12" t="s">
        <v>56</v>
      </c>
      <c r="D31" s="41">
        <v>11</v>
      </c>
      <c r="E31" s="41" t="s">
        <v>166</v>
      </c>
      <c r="F31" s="12"/>
      <c r="G31" s="9">
        <f t="shared" si="4"/>
        <v>200</v>
      </c>
      <c r="H31" s="9"/>
      <c r="I31" s="9">
        <f>I32</f>
        <v>200</v>
      </c>
      <c r="J31" s="29"/>
      <c r="K31" s="56"/>
      <c r="L31" s="55"/>
    </row>
    <row r="32" spans="1:12" x14ac:dyDescent="0.2">
      <c r="A32" s="6" t="s">
        <v>44</v>
      </c>
      <c r="B32" s="12">
        <v>650</v>
      </c>
      <c r="C32" s="12" t="s">
        <v>56</v>
      </c>
      <c r="D32" s="41">
        <v>11</v>
      </c>
      <c r="E32" s="41" t="s">
        <v>166</v>
      </c>
      <c r="F32" s="12">
        <v>870</v>
      </c>
      <c r="G32" s="9">
        <v>200</v>
      </c>
      <c r="H32" s="9"/>
      <c r="I32" s="9">
        <v>200</v>
      </c>
      <c r="J32" s="29"/>
      <c r="K32" s="56"/>
      <c r="L32" s="55"/>
    </row>
    <row r="33" spans="1:12" x14ac:dyDescent="0.2">
      <c r="A33" s="23" t="s">
        <v>9</v>
      </c>
      <c r="B33" s="39">
        <v>650</v>
      </c>
      <c r="C33" s="39" t="s">
        <v>56</v>
      </c>
      <c r="D33" s="40">
        <v>13</v>
      </c>
      <c r="E33" s="40"/>
      <c r="F33" s="39"/>
      <c r="G33" s="27">
        <f>G34+G41+G56</f>
        <v>9819.8499999999985</v>
      </c>
      <c r="H33" s="27"/>
      <c r="I33" s="27">
        <f>I34+I41+I56</f>
        <v>10898.92</v>
      </c>
      <c r="J33" s="27"/>
      <c r="K33" s="56"/>
      <c r="L33" s="55"/>
    </row>
    <row r="34" spans="1:12" ht="63.75" x14ac:dyDescent="0.2">
      <c r="A34" s="95" t="s">
        <v>141</v>
      </c>
      <c r="B34" s="12" t="s">
        <v>65</v>
      </c>
      <c r="C34" s="12" t="s">
        <v>56</v>
      </c>
      <c r="D34" s="41" t="s">
        <v>74</v>
      </c>
      <c r="E34" s="63" t="s">
        <v>167</v>
      </c>
      <c r="F34" s="12"/>
      <c r="G34" s="9">
        <f>G35</f>
        <v>50</v>
      </c>
      <c r="H34" s="9"/>
      <c r="I34" s="9">
        <f>I35</f>
        <v>50</v>
      </c>
      <c r="J34" s="12"/>
      <c r="K34" s="56"/>
      <c r="L34" s="55"/>
    </row>
    <row r="35" spans="1:12" ht="89.25" x14ac:dyDescent="0.2">
      <c r="A35" s="95" t="s">
        <v>142</v>
      </c>
      <c r="B35" s="12" t="s">
        <v>65</v>
      </c>
      <c r="C35" s="12" t="s">
        <v>56</v>
      </c>
      <c r="D35" s="41" t="s">
        <v>74</v>
      </c>
      <c r="E35" s="63" t="s">
        <v>168</v>
      </c>
      <c r="F35" s="12"/>
      <c r="G35" s="9">
        <f t="shared" ref="G35:I39" si="5">G36</f>
        <v>50</v>
      </c>
      <c r="H35" s="9"/>
      <c r="I35" s="9">
        <f t="shared" si="5"/>
        <v>50</v>
      </c>
      <c r="J35" s="12"/>
      <c r="K35" s="56"/>
      <c r="L35" s="55"/>
    </row>
    <row r="36" spans="1:12" ht="89.25" x14ac:dyDescent="0.2">
      <c r="A36" s="95" t="s">
        <v>169</v>
      </c>
      <c r="B36" s="12" t="s">
        <v>65</v>
      </c>
      <c r="C36" s="12" t="s">
        <v>56</v>
      </c>
      <c r="D36" s="41" t="s">
        <v>74</v>
      </c>
      <c r="E36" s="63" t="s">
        <v>170</v>
      </c>
      <c r="F36" s="12"/>
      <c r="G36" s="9">
        <f t="shared" si="5"/>
        <v>50</v>
      </c>
      <c r="H36" s="9"/>
      <c r="I36" s="9">
        <f t="shared" si="5"/>
        <v>50</v>
      </c>
      <c r="J36" s="12"/>
      <c r="K36" s="56"/>
      <c r="L36" s="55"/>
    </row>
    <row r="37" spans="1:12" ht="25.5" x14ac:dyDescent="0.2">
      <c r="A37" s="95" t="s">
        <v>171</v>
      </c>
      <c r="B37" s="12" t="s">
        <v>65</v>
      </c>
      <c r="C37" s="12" t="s">
        <v>56</v>
      </c>
      <c r="D37" s="41" t="s">
        <v>74</v>
      </c>
      <c r="E37" s="63" t="s">
        <v>172</v>
      </c>
      <c r="F37" s="12"/>
      <c r="G37" s="9">
        <f t="shared" si="5"/>
        <v>50</v>
      </c>
      <c r="H37" s="9"/>
      <c r="I37" s="9">
        <f t="shared" si="5"/>
        <v>50</v>
      </c>
      <c r="J37" s="12"/>
      <c r="K37" s="56"/>
      <c r="L37" s="55"/>
    </row>
    <row r="38" spans="1:12" ht="25.5" x14ac:dyDescent="0.2">
      <c r="A38" s="6" t="s">
        <v>292</v>
      </c>
      <c r="B38" s="12" t="s">
        <v>65</v>
      </c>
      <c r="C38" s="12" t="s">
        <v>56</v>
      </c>
      <c r="D38" s="41" t="s">
        <v>74</v>
      </c>
      <c r="E38" s="63" t="s">
        <v>172</v>
      </c>
      <c r="F38" s="12" t="s">
        <v>68</v>
      </c>
      <c r="G38" s="9">
        <f t="shared" si="5"/>
        <v>50</v>
      </c>
      <c r="H38" s="9"/>
      <c r="I38" s="9">
        <f t="shared" si="5"/>
        <v>50</v>
      </c>
      <c r="J38" s="12"/>
      <c r="K38" s="56"/>
      <c r="L38" s="55"/>
    </row>
    <row r="39" spans="1:12" ht="38.25" x14ac:dyDescent="0.2">
      <c r="A39" s="6" t="s">
        <v>98</v>
      </c>
      <c r="B39" s="12" t="s">
        <v>65</v>
      </c>
      <c r="C39" s="12" t="s">
        <v>56</v>
      </c>
      <c r="D39" s="41" t="s">
        <v>74</v>
      </c>
      <c r="E39" s="63" t="s">
        <v>172</v>
      </c>
      <c r="F39" s="12" t="s">
        <v>69</v>
      </c>
      <c r="G39" s="9">
        <f t="shared" si="5"/>
        <v>50</v>
      </c>
      <c r="H39" s="9"/>
      <c r="I39" s="9">
        <f t="shared" si="5"/>
        <v>50</v>
      </c>
      <c r="J39" s="12"/>
      <c r="K39" s="56"/>
      <c r="L39" s="55"/>
    </row>
    <row r="40" spans="1:12" ht="38.25" x14ac:dyDescent="0.2">
      <c r="A40" s="6" t="s">
        <v>99</v>
      </c>
      <c r="B40" s="12" t="s">
        <v>65</v>
      </c>
      <c r="C40" s="12" t="s">
        <v>56</v>
      </c>
      <c r="D40" s="41" t="s">
        <v>74</v>
      </c>
      <c r="E40" s="63" t="s">
        <v>172</v>
      </c>
      <c r="F40" s="12" t="s">
        <v>70</v>
      </c>
      <c r="G40" s="9">
        <v>50</v>
      </c>
      <c r="H40" s="9"/>
      <c r="I40" s="9">
        <v>50</v>
      </c>
      <c r="J40" s="12"/>
      <c r="K40" s="56"/>
      <c r="L40" s="55"/>
    </row>
    <row r="41" spans="1:12" x14ac:dyDescent="0.2">
      <c r="A41" s="94" t="s">
        <v>101</v>
      </c>
      <c r="B41" s="12">
        <v>650</v>
      </c>
      <c r="C41" s="12" t="s">
        <v>56</v>
      </c>
      <c r="D41" s="41">
        <v>13</v>
      </c>
      <c r="E41" s="63" t="s">
        <v>161</v>
      </c>
      <c r="F41" s="12"/>
      <c r="G41" s="9">
        <f>G42+G73</f>
        <v>7534.8499999999995</v>
      </c>
      <c r="H41" s="9"/>
      <c r="I41" s="9">
        <f>I42+I73</f>
        <v>8613.92</v>
      </c>
      <c r="J41" s="9"/>
      <c r="K41" s="56"/>
      <c r="L41" s="55"/>
    </row>
    <row r="42" spans="1:12" ht="25.5" x14ac:dyDescent="0.2">
      <c r="A42" s="6" t="s">
        <v>48</v>
      </c>
      <c r="B42" s="12">
        <v>650</v>
      </c>
      <c r="C42" s="12" t="s">
        <v>56</v>
      </c>
      <c r="D42" s="41">
        <v>13</v>
      </c>
      <c r="E42" s="41" t="s">
        <v>173</v>
      </c>
      <c r="F42" s="12"/>
      <c r="G42" s="9">
        <f t="shared" ref="G42" si="6">G43+G48+G52</f>
        <v>6486.0499999999993</v>
      </c>
      <c r="H42" s="9"/>
      <c r="I42" s="9">
        <f>I43+I48+I52</f>
        <v>6487.32</v>
      </c>
      <c r="J42" s="9"/>
      <c r="K42" s="56"/>
      <c r="L42" s="55"/>
    </row>
    <row r="43" spans="1:12" ht="63.75" x14ac:dyDescent="0.2">
      <c r="A43" s="20" t="s">
        <v>96</v>
      </c>
      <c r="B43" s="12">
        <v>650</v>
      </c>
      <c r="C43" s="12" t="s">
        <v>56</v>
      </c>
      <c r="D43" s="41">
        <v>13</v>
      </c>
      <c r="E43" s="41" t="s">
        <v>173</v>
      </c>
      <c r="F43" s="12">
        <v>100</v>
      </c>
      <c r="G43" s="9">
        <f t="shared" ref="G43" si="7">G44</f>
        <v>5663.4</v>
      </c>
      <c r="H43" s="9"/>
      <c r="I43" s="9">
        <f>I44</f>
        <v>5631.9</v>
      </c>
      <c r="J43" s="9"/>
      <c r="K43" s="56"/>
      <c r="L43" s="55"/>
    </row>
    <row r="44" spans="1:12" ht="25.5" x14ac:dyDescent="0.2">
      <c r="A44" s="6" t="s">
        <v>50</v>
      </c>
      <c r="B44" s="12">
        <v>650</v>
      </c>
      <c r="C44" s="12" t="s">
        <v>56</v>
      </c>
      <c r="D44" s="41">
        <v>13</v>
      </c>
      <c r="E44" s="41" t="s">
        <v>173</v>
      </c>
      <c r="F44" s="12">
        <v>110</v>
      </c>
      <c r="G44" s="9">
        <f t="shared" ref="G44" si="8">G45+G46+G47</f>
        <v>5663.4</v>
      </c>
      <c r="H44" s="9"/>
      <c r="I44" s="9">
        <f>I45+I46+I47</f>
        <v>5631.9</v>
      </c>
      <c r="J44" s="10"/>
      <c r="K44" s="57"/>
      <c r="L44" s="58"/>
    </row>
    <row r="45" spans="1:12" x14ac:dyDescent="0.2">
      <c r="A45" s="6" t="s">
        <v>174</v>
      </c>
      <c r="B45" s="12">
        <v>650</v>
      </c>
      <c r="C45" s="12" t="s">
        <v>56</v>
      </c>
      <c r="D45" s="41">
        <v>13</v>
      </c>
      <c r="E45" s="41" t="s">
        <v>173</v>
      </c>
      <c r="F45" s="12">
        <v>111</v>
      </c>
      <c r="G45" s="9">
        <v>4226</v>
      </c>
      <c r="H45" s="9"/>
      <c r="I45" s="9">
        <v>4226</v>
      </c>
      <c r="J45" s="10"/>
      <c r="K45" s="57"/>
      <c r="L45" s="58"/>
    </row>
    <row r="46" spans="1:12" ht="25.5" x14ac:dyDescent="0.2">
      <c r="A46" s="6" t="s">
        <v>291</v>
      </c>
      <c r="B46" s="12">
        <v>650</v>
      </c>
      <c r="C46" s="12" t="s">
        <v>56</v>
      </c>
      <c r="D46" s="41">
        <v>13</v>
      </c>
      <c r="E46" s="41" t="s">
        <v>173</v>
      </c>
      <c r="F46" s="12">
        <v>112</v>
      </c>
      <c r="G46" s="9">
        <v>148.5</v>
      </c>
      <c r="H46" s="9"/>
      <c r="I46" s="9">
        <v>117</v>
      </c>
      <c r="J46" s="10"/>
      <c r="K46" s="57"/>
      <c r="L46" s="58"/>
    </row>
    <row r="47" spans="1:12" ht="51" x14ac:dyDescent="0.2">
      <c r="A47" s="6" t="s">
        <v>175</v>
      </c>
      <c r="B47" s="12" t="s">
        <v>65</v>
      </c>
      <c r="C47" s="12" t="s">
        <v>56</v>
      </c>
      <c r="D47" s="41" t="s">
        <v>74</v>
      </c>
      <c r="E47" s="41" t="s">
        <v>173</v>
      </c>
      <c r="F47" s="12" t="s">
        <v>176</v>
      </c>
      <c r="G47" s="9">
        <v>1288.9000000000001</v>
      </c>
      <c r="H47" s="9"/>
      <c r="I47" s="9">
        <v>1288.9000000000001</v>
      </c>
      <c r="J47" s="10"/>
      <c r="K47" s="57"/>
      <c r="L47" s="58"/>
    </row>
    <row r="48" spans="1:12" ht="25.5" x14ac:dyDescent="0.2">
      <c r="A48" s="6" t="s">
        <v>292</v>
      </c>
      <c r="B48" s="12" t="s">
        <v>65</v>
      </c>
      <c r="C48" s="12" t="s">
        <v>56</v>
      </c>
      <c r="D48" s="41">
        <v>13</v>
      </c>
      <c r="E48" s="41" t="s">
        <v>173</v>
      </c>
      <c r="F48" s="12" t="s">
        <v>68</v>
      </c>
      <c r="G48" s="9">
        <f t="shared" ref="G48" si="9">G49</f>
        <v>805.49000000000012</v>
      </c>
      <c r="H48" s="9"/>
      <c r="I48" s="9">
        <f>I49</f>
        <v>837.58</v>
      </c>
      <c r="J48" s="10"/>
      <c r="K48" s="57"/>
      <c r="L48" s="58"/>
    </row>
    <row r="49" spans="1:12" ht="38.25" x14ac:dyDescent="0.2">
      <c r="A49" s="6" t="s">
        <v>98</v>
      </c>
      <c r="B49" s="12">
        <v>650</v>
      </c>
      <c r="C49" s="12" t="s">
        <v>56</v>
      </c>
      <c r="D49" s="41">
        <v>13</v>
      </c>
      <c r="E49" s="41" t="s">
        <v>173</v>
      </c>
      <c r="F49" s="12">
        <v>240</v>
      </c>
      <c r="G49" s="9">
        <f t="shared" ref="G49" si="10">G50+G51</f>
        <v>805.49000000000012</v>
      </c>
      <c r="H49" s="9"/>
      <c r="I49" s="9">
        <f>I50+I51</f>
        <v>837.58</v>
      </c>
      <c r="J49" s="10"/>
      <c r="K49" s="57"/>
      <c r="L49" s="58"/>
    </row>
    <row r="50" spans="1:12" ht="25.5" x14ac:dyDescent="0.2">
      <c r="A50" s="6" t="s">
        <v>45</v>
      </c>
      <c r="B50" s="12">
        <v>650</v>
      </c>
      <c r="C50" s="12" t="s">
        <v>56</v>
      </c>
      <c r="D50" s="41" t="s">
        <v>74</v>
      </c>
      <c r="E50" s="41" t="s">
        <v>173</v>
      </c>
      <c r="F50" s="12">
        <v>242</v>
      </c>
      <c r="G50" s="9">
        <v>11.85</v>
      </c>
      <c r="H50" s="9"/>
      <c r="I50" s="9">
        <v>12.32</v>
      </c>
      <c r="J50" s="10"/>
      <c r="K50" s="57"/>
      <c r="L50" s="58"/>
    </row>
    <row r="51" spans="1:12" ht="38.25" x14ac:dyDescent="0.2">
      <c r="A51" s="6" t="s">
        <v>99</v>
      </c>
      <c r="B51" s="12">
        <v>650</v>
      </c>
      <c r="C51" s="12" t="s">
        <v>56</v>
      </c>
      <c r="D51" s="41">
        <v>13</v>
      </c>
      <c r="E51" s="41" t="s">
        <v>173</v>
      </c>
      <c r="F51" s="12">
        <v>244</v>
      </c>
      <c r="G51" s="9">
        <f>1.14+8.3+54.5+729.7</f>
        <v>793.6400000000001</v>
      </c>
      <c r="H51" s="9"/>
      <c r="I51" s="9">
        <f>1.19+8.6+56.64+758.83</f>
        <v>825.26</v>
      </c>
      <c r="J51" s="10"/>
      <c r="K51" s="57"/>
      <c r="L51" s="58"/>
    </row>
    <row r="52" spans="1:12" x14ac:dyDescent="0.2">
      <c r="A52" s="6" t="s">
        <v>39</v>
      </c>
      <c r="B52" s="12">
        <v>650</v>
      </c>
      <c r="C52" s="12" t="s">
        <v>56</v>
      </c>
      <c r="D52" s="41">
        <v>13</v>
      </c>
      <c r="E52" s="41" t="s">
        <v>173</v>
      </c>
      <c r="F52" s="12">
        <v>800</v>
      </c>
      <c r="G52" s="9">
        <f t="shared" ref="G52" si="11">G53</f>
        <v>17.16</v>
      </c>
      <c r="H52" s="9"/>
      <c r="I52" s="9">
        <f>I53</f>
        <v>17.84</v>
      </c>
      <c r="J52" s="10"/>
      <c r="K52" s="57"/>
      <c r="L52" s="58"/>
    </row>
    <row r="53" spans="1:12" x14ac:dyDescent="0.2">
      <c r="A53" s="6" t="s">
        <v>294</v>
      </c>
      <c r="B53" s="12">
        <v>650</v>
      </c>
      <c r="C53" s="12" t="s">
        <v>56</v>
      </c>
      <c r="D53" s="41">
        <v>13</v>
      </c>
      <c r="E53" s="41" t="s">
        <v>173</v>
      </c>
      <c r="F53" s="12">
        <v>850</v>
      </c>
      <c r="G53" s="9">
        <f t="shared" ref="G53" si="12">G54+G55</f>
        <v>17.16</v>
      </c>
      <c r="H53" s="9"/>
      <c r="I53" s="9">
        <f>I54+I55</f>
        <v>17.84</v>
      </c>
      <c r="J53" s="10"/>
      <c r="K53" s="57"/>
      <c r="L53" s="58"/>
    </row>
    <row r="54" spans="1:12" ht="25.5" x14ac:dyDescent="0.2">
      <c r="A54" s="67" t="s">
        <v>178</v>
      </c>
      <c r="B54" s="12" t="s">
        <v>65</v>
      </c>
      <c r="C54" s="12" t="s">
        <v>56</v>
      </c>
      <c r="D54" s="41" t="s">
        <v>74</v>
      </c>
      <c r="E54" s="41" t="s">
        <v>173</v>
      </c>
      <c r="F54" s="12" t="s">
        <v>177</v>
      </c>
      <c r="G54" s="9">
        <v>3.12</v>
      </c>
      <c r="H54" s="9"/>
      <c r="I54" s="9">
        <v>3.24</v>
      </c>
      <c r="J54" s="10"/>
      <c r="K54" s="57"/>
      <c r="L54" s="58"/>
    </row>
    <row r="55" spans="1:12" x14ac:dyDescent="0.2">
      <c r="A55" s="6" t="s">
        <v>329</v>
      </c>
      <c r="B55" s="12">
        <v>650</v>
      </c>
      <c r="C55" s="12" t="s">
        <v>56</v>
      </c>
      <c r="D55" s="41">
        <v>13</v>
      </c>
      <c r="E55" s="41" t="s">
        <v>173</v>
      </c>
      <c r="F55" s="12" t="s">
        <v>330</v>
      </c>
      <c r="G55" s="9">
        <v>14.04</v>
      </c>
      <c r="H55" s="9"/>
      <c r="I55" s="9">
        <v>14.6</v>
      </c>
      <c r="J55" s="10"/>
      <c r="K55" s="57"/>
      <c r="L55" s="58"/>
    </row>
    <row r="56" spans="1:12" ht="40.5" customHeight="1" x14ac:dyDescent="0.2">
      <c r="A56" s="20" t="s">
        <v>316</v>
      </c>
      <c r="B56" s="12" t="s">
        <v>65</v>
      </c>
      <c r="C56" s="12" t="s">
        <v>56</v>
      </c>
      <c r="D56" s="41" t="s">
        <v>74</v>
      </c>
      <c r="E56" s="41" t="s">
        <v>317</v>
      </c>
      <c r="F56" s="12"/>
      <c r="G56" s="9">
        <f t="shared" ref="G56" si="13">G57+G61+G69</f>
        <v>2235</v>
      </c>
      <c r="H56" s="9"/>
      <c r="I56" s="9">
        <f>I57+I61+I69</f>
        <v>2235</v>
      </c>
      <c r="J56" s="10"/>
      <c r="K56" s="57"/>
      <c r="L56" s="58"/>
    </row>
    <row r="57" spans="1:12" ht="38.25" x14ac:dyDescent="0.2">
      <c r="A57" s="97" t="s">
        <v>322</v>
      </c>
      <c r="B57" s="12">
        <v>650</v>
      </c>
      <c r="C57" s="12" t="s">
        <v>56</v>
      </c>
      <c r="D57" s="41">
        <v>13</v>
      </c>
      <c r="E57" s="41" t="s">
        <v>323</v>
      </c>
      <c r="F57" s="12"/>
      <c r="G57" s="9">
        <f t="shared" ref="G57:G59" si="14">G58</f>
        <v>250</v>
      </c>
      <c r="H57" s="9"/>
      <c r="I57" s="9">
        <f>I58</f>
        <v>250</v>
      </c>
      <c r="J57" s="10"/>
      <c r="K57" s="57"/>
      <c r="L57" s="58"/>
    </row>
    <row r="58" spans="1:12" ht="63.75" x14ac:dyDescent="0.2">
      <c r="A58" s="20" t="s">
        <v>96</v>
      </c>
      <c r="B58" s="12">
        <v>650</v>
      </c>
      <c r="C58" s="12" t="s">
        <v>56</v>
      </c>
      <c r="D58" s="41">
        <v>13</v>
      </c>
      <c r="E58" s="41" t="s">
        <v>323</v>
      </c>
      <c r="F58" s="12">
        <v>100</v>
      </c>
      <c r="G58" s="9">
        <f t="shared" si="14"/>
        <v>250</v>
      </c>
      <c r="H58" s="9"/>
      <c r="I58" s="9">
        <f>I59</f>
        <v>250</v>
      </c>
      <c r="J58" s="10"/>
      <c r="K58" s="57"/>
      <c r="L58" s="58"/>
    </row>
    <row r="59" spans="1:12" ht="25.5" x14ac:dyDescent="0.2">
      <c r="A59" s="6" t="s">
        <v>38</v>
      </c>
      <c r="B59" s="12">
        <v>650</v>
      </c>
      <c r="C59" s="12" t="s">
        <v>56</v>
      </c>
      <c r="D59" s="41">
        <v>13</v>
      </c>
      <c r="E59" s="41" t="s">
        <v>323</v>
      </c>
      <c r="F59" s="12">
        <v>120</v>
      </c>
      <c r="G59" s="9">
        <f t="shared" si="14"/>
        <v>250</v>
      </c>
      <c r="H59" s="9"/>
      <c r="I59" s="9">
        <f>I60</f>
        <v>250</v>
      </c>
      <c r="J59" s="10"/>
      <c r="K59" s="57"/>
      <c r="L59" s="58"/>
    </row>
    <row r="60" spans="1:12" ht="38.25" x14ac:dyDescent="0.2">
      <c r="A60" s="6" t="s">
        <v>97</v>
      </c>
      <c r="B60" s="12">
        <v>650</v>
      </c>
      <c r="C60" s="12" t="s">
        <v>56</v>
      </c>
      <c r="D60" s="41">
        <v>13</v>
      </c>
      <c r="E60" s="41" t="s">
        <v>323</v>
      </c>
      <c r="F60" s="12">
        <v>122</v>
      </c>
      <c r="G60" s="9">
        <v>250</v>
      </c>
      <c r="H60" s="9"/>
      <c r="I60" s="9">
        <v>250</v>
      </c>
      <c r="J60" s="10"/>
      <c r="K60" s="57"/>
      <c r="L60" s="58"/>
    </row>
    <row r="61" spans="1:12" ht="26.25" customHeight="1" x14ac:dyDescent="0.2">
      <c r="A61" s="6" t="s">
        <v>324</v>
      </c>
      <c r="B61" s="12" t="s">
        <v>65</v>
      </c>
      <c r="C61" s="12" t="s">
        <v>56</v>
      </c>
      <c r="D61" s="41" t="s">
        <v>74</v>
      </c>
      <c r="E61" s="41" t="s">
        <v>325</v>
      </c>
      <c r="F61" s="12"/>
      <c r="G61" s="9">
        <f t="shared" ref="G61" si="15">G62+G65</f>
        <v>1960</v>
      </c>
      <c r="H61" s="9"/>
      <c r="I61" s="9">
        <f>I62+I65</f>
        <v>1960</v>
      </c>
      <c r="J61" s="10"/>
      <c r="K61" s="57"/>
      <c r="L61" s="58"/>
    </row>
    <row r="62" spans="1:12" ht="25.5" x14ac:dyDescent="0.2">
      <c r="A62" s="6" t="s">
        <v>292</v>
      </c>
      <c r="B62" s="12">
        <v>650</v>
      </c>
      <c r="C62" s="12" t="s">
        <v>56</v>
      </c>
      <c r="D62" s="41">
        <v>13</v>
      </c>
      <c r="E62" s="41" t="s">
        <v>325</v>
      </c>
      <c r="F62" s="12">
        <v>200</v>
      </c>
      <c r="G62" s="9">
        <f t="shared" ref="G62:G63" si="16">G63</f>
        <v>1870</v>
      </c>
      <c r="H62" s="9"/>
      <c r="I62" s="9">
        <f>I63</f>
        <v>1870</v>
      </c>
      <c r="J62" s="10"/>
      <c r="K62" s="57"/>
      <c r="L62" s="58"/>
    </row>
    <row r="63" spans="1:12" ht="38.25" x14ac:dyDescent="0.2">
      <c r="A63" s="6" t="s">
        <v>98</v>
      </c>
      <c r="B63" s="12">
        <v>650</v>
      </c>
      <c r="C63" s="12" t="s">
        <v>56</v>
      </c>
      <c r="D63" s="41">
        <v>13</v>
      </c>
      <c r="E63" s="41" t="s">
        <v>325</v>
      </c>
      <c r="F63" s="12">
        <v>240</v>
      </c>
      <c r="G63" s="9">
        <f t="shared" si="16"/>
        <v>1870</v>
      </c>
      <c r="H63" s="9"/>
      <c r="I63" s="9">
        <f>I64</f>
        <v>1870</v>
      </c>
      <c r="J63" s="10"/>
      <c r="K63" s="57"/>
      <c r="L63" s="58"/>
    </row>
    <row r="64" spans="1:12" ht="38.25" x14ac:dyDescent="0.2">
      <c r="A64" s="6" t="s">
        <v>99</v>
      </c>
      <c r="B64" s="12">
        <v>650</v>
      </c>
      <c r="C64" s="12" t="s">
        <v>56</v>
      </c>
      <c r="D64" s="41">
        <v>13</v>
      </c>
      <c r="E64" s="41" t="s">
        <v>325</v>
      </c>
      <c r="F64" s="12">
        <v>244</v>
      </c>
      <c r="G64" s="9">
        <f>25+1560+120+65+100</f>
        <v>1870</v>
      </c>
      <c r="H64" s="9"/>
      <c r="I64" s="9">
        <f>25+1560+120+65+100</f>
        <v>1870</v>
      </c>
      <c r="J64" s="10"/>
      <c r="K64" s="57"/>
      <c r="L64" s="58"/>
    </row>
    <row r="65" spans="1:12" x14ac:dyDescent="0.2">
      <c r="A65" s="6" t="s">
        <v>39</v>
      </c>
      <c r="B65" s="12">
        <v>650</v>
      </c>
      <c r="C65" s="12" t="s">
        <v>56</v>
      </c>
      <c r="D65" s="41">
        <v>13</v>
      </c>
      <c r="E65" s="41" t="s">
        <v>325</v>
      </c>
      <c r="F65" s="12">
        <v>800</v>
      </c>
      <c r="G65" s="9">
        <f t="shared" ref="G65" si="17">G66</f>
        <v>90</v>
      </c>
      <c r="H65" s="9"/>
      <c r="I65" s="9">
        <f>I66</f>
        <v>90</v>
      </c>
      <c r="J65" s="10"/>
      <c r="K65" s="57"/>
      <c r="L65" s="58"/>
    </row>
    <row r="66" spans="1:12" x14ac:dyDescent="0.2">
      <c r="A66" s="6" t="s">
        <v>294</v>
      </c>
      <c r="B66" s="12">
        <v>650</v>
      </c>
      <c r="C66" s="12" t="s">
        <v>56</v>
      </c>
      <c r="D66" s="41">
        <v>13</v>
      </c>
      <c r="E66" s="41" t="s">
        <v>325</v>
      </c>
      <c r="F66" s="12">
        <v>850</v>
      </c>
      <c r="G66" s="9">
        <f t="shared" ref="G66" si="18">G67+G68</f>
        <v>90</v>
      </c>
      <c r="H66" s="9"/>
      <c r="I66" s="9">
        <f>I67+I68</f>
        <v>90</v>
      </c>
      <c r="J66" s="10"/>
      <c r="K66" s="57"/>
      <c r="L66" s="58"/>
    </row>
    <row r="67" spans="1:12" ht="25.5" x14ac:dyDescent="0.2">
      <c r="A67" s="67" t="s">
        <v>178</v>
      </c>
      <c r="B67" s="12">
        <v>650</v>
      </c>
      <c r="C67" s="12" t="s">
        <v>56</v>
      </c>
      <c r="D67" s="41">
        <v>13</v>
      </c>
      <c r="E67" s="41" t="s">
        <v>325</v>
      </c>
      <c r="F67" s="12" t="s">
        <v>177</v>
      </c>
      <c r="G67" s="9">
        <v>5</v>
      </c>
      <c r="H67" s="9"/>
      <c r="I67" s="9">
        <v>5</v>
      </c>
      <c r="J67" s="10"/>
      <c r="K67" s="57"/>
      <c r="L67" s="58"/>
    </row>
    <row r="68" spans="1:12" x14ac:dyDescent="0.2">
      <c r="A68" s="6" t="s">
        <v>295</v>
      </c>
      <c r="B68" s="12">
        <v>650</v>
      </c>
      <c r="C68" s="12" t="s">
        <v>56</v>
      </c>
      <c r="D68" s="41">
        <v>13</v>
      </c>
      <c r="E68" s="41" t="s">
        <v>325</v>
      </c>
      <c r="F68" s="12">
        <v>852</v>
      </c>
      <c r="G68" s="9">
        <v>85</v>
      </c>
      <c r="H68" s="9"/>
      <c r="I68" s="9">
        <v>85</v>
      </c>
      <c r="J68" s="10"/>
      <c r="K68" s="57"/>
      <c r="L68" s="58"/>
    </row>
    <row r="69" spans="1:12" ht="38.25" x14ac:dyDescent="0.2">
      <c r="A69" s="6" t="s">
        <v>326</v>
      </c>
      <c r="B69" s="12">
        <v>650</v>
      </c>
      <c r="C69" s="12" t="s">
        <v>56</v>
      </c>
      <c r="D69" s="41">
        <v>13</v>
      </c>
      <c r="E69" s="41" t="s">
        <v>327</v>
      </c>
      <c r="F69" s="12"/>
      <c r="G69" s="9">
        <f t="shared" ref="G69:G71" si="19">G70</f>
        <v>25</v>
      </c>
      <c r="H69" s="9"/>
      <c r="I69" s="9">
        <f>I70</f>
        <v>25</v>
      </c>
      <c r="J69" s="10"/>
      <c r="K69" s="57"/>
      <c r="L69" s="58"/>
    </row>
    <row r="70" spans="1:12" x14ac:dyDescent="0.2">
      <c r="A70" s="6" t="s">
        <v>39</v>
      </c>
      <c r="B70" s="12">
        <v>650</v>
      </c>
      <c r="C70" s="12" t="s">
        <v>56</v>
      </c>
      <c r="D70" s="41">
        <v>13</v>
      </c>
      <c r="E70" s="41" t="s">
        <v>327</v>
      </c>
      <c r="F70" s="12" t="s">
        <v>328</v>
      </c>
      <c r="G70" s="9">
        <f t="shared" si="19"/>
        <v>25</v>
      </c>
      <c r="H70" s="9"/>
      <c r="I70" s="9">
        <f>I71</f>
        <v>25</v>
      </c>
      <c r="J70" s="10"/>
      <c r="K70" s="57"/>
      <c r="L70" s="58"/>
    </row>
    <row r="71" spans="1:12" x14ac:dyDescent="0.2">
      <c r="A71" s="6" t="s">
        <v>294</v>
      </c>
      <c r="B71" s="12">
        <v>650</v>
      </c>
      <c r="C71" s="12" t="s">
        <v>56</v>
      </c>
      <c r="D71" s="41">
        <v>13</v>
      </c>
      <c r="E71" s="41" t="s">
        <v>327</v>
      </c>
      <c r="F71" s="12" t="s">
        <v>125</v>
      </c>
      <c r="G71" s="9">
        <f t="shared" si="19"/>
        <v>25</v>
      </c>
      <c r="H71" s="9"/>
      <c r="I71" s="9">
        <f>I72</f>
        <v>25</v>
      </c>
      <c r="J71" s="10"/>
      <c r="K71" s="57"/>
      <c r="L71" s="58"/>
    </row>
    <row r="72" spans="1:12" x14ac:dyDescent="0.2">
      <c r="A72" s="6" t="s">
        <v>329</v>
      </c>
      <c r="B72" s="12">
        <v>650</v>
      </c>
      <c r="C72" s="12" t="s">
        <v>56</v>
      </c>
      <c r="D72" s="41">
        <v>13</v>
      </c>
      <c r="E72" s="41" t="s">
        <v>327</v>
      </c>
      <c r="F72" s="12" t="s">
        <v>330</v>
      </c>
      <c r="G72" s="9">
        <v>25</v>
      </c>
      <c r="H72" s="9"/>
      <c r="I72" s="9">
        <v>25</v>
      </c>
      <c r="J72" s="10"/>
      <c r="K72" s="57"/>
      <c r="L72" s="58"/>
    </row>
    <row r="73" spans="1:12" x14ac:dyDescent="0.2">
      <c r="A73" s="6" t="s">
        <v>377</v>
      </c>
      <c r="B73" s="12" t="s">
        <v>65</v>
      </c>
      <c r="C73" s="12" t="s">
        <v>56</v>
      </c>
      <c r="D73" s="41" t="s">
        <v>74</v>
      </c>
      <c r="E73" s="169">
        <v>6000009990</v>
      </c>
      <c r="F73" s="42"/>
      <c r="G73" s="9">
        <f>G74</f>
        <v>1048.8</v>
      </c>
      <c r="H73" s="9"/>
      <c r="I73" s="9">
        <f>I74</f>
        <v>2126.6</v>
      </c>
      <c r="J73" s="10"/>
      <c r="K73" s="57"/>
      <c r="L73" s="58"/>
    </row>
    <row r="74" spans="1:12" x14ac:dyDescent="0.2">
      <c r="A74" s="6" t="s">
        <v>44</v>
      </c>
      <c r="B74" s="12" t="s">
        <v>65</v>
      </c>
      <c r="C74" s="12" t="s">
        <v>56</v>
      </c>
      <c r="D74" s="41" t="s">
        <v>74</v>
      </c>
      <c r="E74" s="170">
        <v>6000009990</v>
      </c>
      <c r="F74" s="163">
        <v>870</v>
      </c>
      <c r="G74" s="9">
        <f>1187.5-138.7</f>
        <v>1048.8</v>
      </c>
      <c r="H74" s="9"/>
      <c r="I74" s="9">
        <f>2382.4-255.8</f>
        <v>2126.6</v>
      </c>
      <c r="J74" s="10"/>
      <c r="K74" s="57"/>
      <c r="L74" s="58"/>
    </row>
    <row r="75" spans="1:12" x14ac:dyDescent="0.2">
      <c r="A75" s="13" t="s">
        <v>10</v>
      </c>
      <c r="B75" s="14">
        <v>650</v>
      </c>
      <c r="C75" s="14" t="s">
        <v>57</v>
      </c>
      <c r="D75" s="38"/>
      <c r="E75" s="38"/>
      <c r="F75" s="14"/>
      <c r="G75" s="15">
        <f>G76</f>
        <v>378.2</v>
      </c>
      <c r="H75" s="15">
        <f t="shared" ref="H75:H81" si="20">G75</f>
        <v>378.2</v>
      </c>
      <c r="I75" s="15">
        <f>I76</f>
        <v>378.2</v>
      </c>
      <c r="J75" s="15">
        <f t="shared" ref="J75:J86" si="21">I75</f>
        <v>378.2</v>
      </c>
      <c r="K75" s="57"/>
      <c r="L75" s="58"/>
    </row>
    <row r="76" spans="1:12" x14ac:dyDescent="0.2">
      <c r="A76" s="23" t="s">
        <v>11</v>
      </c>
      <c r="B76" s="39">
        <v>650</v>
      </c>
      <c r="C76" s="39" t="s">
        <v>57</v>
      </c>
      <c r="D76" s="40" t="s">
        <v>59</v>
      </c>
      <c r="E76" s="40"/>
      <c r="F76" s="39"/>
      <c r="G76" s="27">
        <f>G77</f>
        <v>378.2</v>
      </c>
      <c r="H76" s="27">
        <f t="shared" si="20"/>
        <v>378.2</v>
      </c>
      <c r="I76" s="27">
        <f>I77</f>
        <v>378.2</v>
      </c>
      <c r="J76" s="27">
        <f t="shared" si="21"/>
        <v>378.2</v>
      </c>
      <c r="K76" s="56"/>
      <c r="L76" s="55"/>
    </row>
    <row r="77" spans="1:12" ht="39.75" customHeight="1" x14ac:dyDescent="0.2">
      <c r="A77" s="20" t="s">
        <v>316</v>
      </c>
      <c r="B77" s="12">
        <v>650</v>
      </c>
      <c r="C77" s="12" t="s">
        <v>57</v>
      </c>
      <c r="D77" s="41" t="s">
        <v>59</v>
      </c>
      <c r="E77" s="41" t="s">
        <v>317</v>
      </c>
      <c r="F77" s="12"/>
      <c r="G77" s="9">
        <f>G78</f>
        <v>378.2</v>
      </c>
      <c r="H77" s="9">
        <f t="shared" si="20"/>
        <v>378.2</v>
      </c>
      <c r="I77" s="9">
        <f>I78</f>
        <v>378.2</v>
      </c>
      <c r="J77" s="9">
        <f t="shared" si="21"/>
        <v>378.2</v>
      </c>
      <c r="K77" s="56"/>
      <c r="L77" s="55"/>
    </row>
    <row r="78" spans="1:12" ht="51" x14ac:dyDescent="0.2">
      <c r="A78" s="6" t="s">
        <v>331</v>
      </c>
      <c r="B78" s="12">
        <v>650</v>
      </c>
      <c r="C78" s="12" t="s">
        <v>57</v>
      </c>
      <c r="D78" s="41" t="s">
        <v>59</v>
      </c>
      <c r="E78" s="41" t="s">
        <v>332</v>
      </c>
      <c r="F78" s="12"/>
      <c r="G78" s="9">
        <f>G79+G84</f>
        <v>378.2</v>
      </c>
      <c r="H78" s="9">
        <f t="shared" si="20"/>
        <v>378.2</v>
      </c>
      <c r="I78" s="9">
        <f>I79+I84</f>
        <v>378.2</v>
      </c>
      <c r="J78" s="9">
        <f t="shared" si="21"/>
        <v>378.2</v>
      </c>
      <c r="K78" s="56"/>
      <c r="L78" s="55"/>
    </row>
    <row r="79" spans="1:12" ht="63.75" x14ac:dyDescent="0.2">
      <c r="A79" s="20" t="s">
        <v>96</v>
      </c>
      <c r="B79" s="12">
        <v>650</v>
      </c>
      <c r="C79" s="12" t="s">
        <v>57</v>
      </c>
      <c r="D79" s="41" t="s">
        <v>59</v>
      </c>
      <c r="E79" s="41" t="s">
        <v>332</v>
      </c>
      <c r="F79" s="12">
        <v>100</v>
      </c>
      <c r="G79" s="9">
        <f>G80</f>
        <v>369.5</v>
      </c>
      <c r="H79" s="9">
        <f t="shared" si="20"/>
        <v>369.5</v>
      </c>
      <c r="I79" s="9">
        <f>I80</f>
        <v>369.5</v>
      </c>
      <c r="J79" s="9">
        <f t="shared" si="21"/>
        <v>369.5</v>
      </c>
      <c r="K79" s="56"/>
      <c r="L79" s="55"/>
    </row>
    <row r="80" spans="1:12" ht="25.5" x14ac:dyDescent="0.2">
      <c r="A80" s="6" t="s">
        <v>38</v>
      </c>
      <c r="B80" s="12">
        <v>650</v>
      </c>
      <c r="C80" s="12" t="s">
        <v>57</v>
      </c>
      <c r="D80" s="41" t="s">
        <v>59</v>
      </c>
      <c r="E80" s="41" t="s">
        <v>332</v>
      </c>
      <c r="F80" s="12">
        <v>120</v>
      </c>
      <c r="G80" s="9">
        <f>G81+G82+G83</f>
        <v>369.5</v>
      </c>
      <c r="H80" s="9">
        <f t="shared" si="20"/>
        <v>369.5</v>
      </c>
      <c r="I80" s="9">
        <f>I81+I82+I83</f>
        <v>369.5</v>
      </c>
      <c r="J80" s="9">
        <f t="shared" si="21"/>
        <v>369.5</v>
      </c>
      <c r="K80" s="56"/>
      <c r="L80" s="55"/>
    </row>
    <row r="81" spans="1:12" ht="25.5" x14ac:dyDescent="0.2">
      <c r="A81" s="6" t="s">
        <v>163</v>
      </c>
      <c r="B81" s="12">
        <v>650</v>
      </c>
      <c r="C81" s="12" t="s">
        <v>57</v>
      </c>
      <c r="D81" s="41" t="s">
        <v>59</v>
      </c>
      <c r="E81" s="41" t="s">
        <v>332</v>
      </c>
      <c r="F81" s="12">
        <v>121</v>
      </c>
      <c r="G81" s="9">
        <v>276.10000000000002</v>
      </c>
      <c r="H81" s="9">
        <f t="shared" si="20"/>
        <v>276.10000000000002</v>
      </c>
      <c r="I81" s="9">
        <v>276.10000000000002</v>
      </c>
      <c r="J81" s="9">
        <f t="shared" si="21"/>
        <v>276.10000000000002</v>
      </c>
      <c r="K81" s="56"/>
      <c r="L81" s="55"/>
    </row>
    <row r="82" spans="1:12" ht="38.25" x14ac:dyDescent="0.2">
      <c r="A82" s="6" t="s">
        <v>97</v>
      </c>
      <c r="B82" s="12" t="s">
        <v>65</v>
      </c>
      <c r="C82" s="12" t="s">
        <v>57</v>
      </c>
      <c r="D82" s="41" t="s">
        <v>59</v>
      </c>
      <c r="E82" s="41" t="s">
        <v>332</v>
      </c>
      <c r="F82" s="12" t="s">
        <v>75</v>
      </c>
      <c r="G82" s="9">
        <v>10</v>
      </c>
      <c r="H82" s="9">
        <f>G82</f>
        <v>10</v>
      </c>
      <c r="I82" s="9">
        <v>10</v>
      </c>
      <c r="J82" s="9">
        <f>I82</f>
        <v>10</v>
      </c>
      <c r="K82" s="56"/>
      <c r="L82" s="55"/>
    </row>
    <row r="83" spans="1:12" ht="51" x14ac:dyDescent="0.2">
      <c r="A83" s="6" t="s">
        <v>164</v>
      </c>
      <c r="B83" s="12" t="s">
        <v>65</v>
      </c>
      <c r="C83" s="12" t="s">
        <v>57</v>
      </c>
      <c r="D83" s="41" t="s">
        <v>59</v>
      </c>
      <c r="E83" s="41" t="s">
        <v>332</v>
      </c>
      <c r="F83" s="12" t="s">
        <v>162</v>
      </c>
      <c r="G83" s="9">
        <v>83.4</v>
      </c>
      <c r="H83" s="9">
        <f>G83</f>
        <v>83.4</v>
      </c>
      <c r="I83" s="9">
        <v>83.4</v>
      </c>
      <c r="J83" s="9">
        <f>I83</f>
        <v>83.4</v>
      </c>
      <c r="K83" s="56"/>
      <c r="L83" s="55"/>
    </row>
    <row r="84" spans="1:12" ht="25.5" x14ac:dyDescent="0.2">
      <c r="A84" s="6" t="s">
        <v>292</v>
      </c>
      <c r="B84" s="12">
        <v>650</v>
      </c>
      <c r="C84" s="12" t="s">
        <v>57</v>
      </c>
      <c r="D84" s="41" t="s">
        <v>59</v>
      </c>
      <c r="E84" s="41" t="s">
        <v>332</v>
      </c>
      <c r="F84" s="12">
        <v>200</v>
      </c>
      <c r="G84" s="9">
        <f>G85</f>
        <v>8.6999999999999993</v>
      </c>
      <c r="H84" s="9">
        <f t="shared" ref="H84:H86" si="22">G84</f>
        <v>8.6999999999999993</v>
      </c>
      <c r="I84" s="9">
        <f>I85</f>
        <v>8.6999999999999993</v>
      </c>
      <c r="J84" s="9">
        <f t="shared" si="21"/>
        <v>8.6999999999999993</v>
      </c>
      <c r="K84" s="56"/>
      <c r="L84" s="55"/>
    </row>
    <row r="85" spans="1:12" ht="38.25" x14ac:dyDescent="0.2">
      <c r="A85" s="6" t="s">
        <v>98</v>
      </c>
      <c r="B85" s="12">
        <v>650</v>
      </c>
      <c r="C85" s="12" t="s">
        <v>57</v>
      </c>
      <c r="D85" s="41" t="s">
        <v>59</v>
      </c>
      <c r="E85" s="41" t="s">
        <v>332</v>
      </c>
      <c r="F85" s="12">
        <v>240</v>
      </c>
      <c r="G85" s="9">
        <f>G86</f>
        <v>8.6999999999999993</v>
      </c>
      <c r="H85" s="9">
        <f t="shared" si="22"/>
        <v>8.6999999999999993</v>
      </c>
      <c r="I85" s="9">
        <f>I86</f>
        <v>8.6999999999999993</v>
      </c>
      <c r="J85" s="9">
        <f t="shared" si="21"/>
        <v>8.6999999999999993</v>
      </c>
      <c r="K85" s="56"/>
      <c r="L85" s="55"/>
    </row>
    <row r="86" spans="1:12" ht="25.5" x14ac:dyDescent="0.2">
      <c r="A86" s="6" t="s">
        <v>45</v>
      </c>
      <c r="B86" s="12">
        <v>650</v>
      </c>
      <c r="C86" s="12" t="s">
        <v>57</v>
      </c>
      <c r="D86" s="41" t="s">
        <v>59</v>
      </c>
      <c r="E86" s="41" t="s">
        <v>332</v>
      </c>
      <c r="F86" s="12">
        <v>242</v>
      </c>
      <c r="G86" s="9">
        <v>8.6999999999999993</v>
      </c>
      <c r="H86" s="9">
        <f t="shared" si="22"/>
        <v>8.6999999999999993</v>
      </c>
      <c r="I86" s="9">
        <v>8.6999999999999993</v>
      </c>
      <c r="J86" s="9">
        <f t="shared" si="21"/>
        <v>8.6999999999999993</v>
      </c>
      <c r="K86" s="56"/>
      <c r="L86" s="55"/>
    </row>
    <row r="87" spans="1:12" ht="25.5" x14ac:dyDescent="0.2">
      <c r="A87" s="24" t="s">
        <v>12</v>
      </c>
      <c r="B87" s="14">
        <v>650</v>
      </c>
      <c r="C87" s="14" t="s">
        <v>59</v>
      </c>
      <c r="D87" s="38"/>
      <c r="E87" s="38"/>
      <c r="F87" s="14"/>
      <c r="G87" s="15">
        <f>G88+G102</f>
        <v>434.6</v>
      </c>
      <c r="H87" s="15">
        <f>H88</f>
        <v>120.6</v>
      </c>
      <c r="I87" s="15">
        <f>I88+I102</f>
        <v>434.6</v>
      </c>
      <c r="J87" s="15">
        <f>J88</f>
        <v>120.6</v>
      </c>
      <c r="K87" s="57"/>
      <c r="L87" s="58"/>
    </row>
    <row r="88" spans="1:12" x14ac:dyDescent="0.2">
      <c r="A88" s="25" t="s">
        <v>13</v>
      </c>
      <c r="B88" s="39">
        <v>650</v>
      </c>
      <c r="C88" s="39" t="s">
        <v>59</v>
      </c>
      <c r="D88" s="40" t="s">
        <v>58</v>
      </c>
      <c r="E88" s="40"/>
      <c r="F88" s="39"/>
      <c r="G88" s="27">
        <f>G89</f>
        <v>120.6</v>
      </c>
      <c r="H88" s="27">
        <f>G88</f>
        <v>120.6</v>
      </c>
      <c r="I88" s="27">
        <f>I89</f>
        <v>120.6</v>
      </c>
      <c r="J88" s="27">
        <f>I88</f>
        <v>120.6</v>
      </c>
      <c r="K88" s="56"/>
      <c r="L88" s="55"/>
    </row>
    <row r="89" spans="1:12" ht="39.75" customHeight="1" x14ac:dyDescent="0.2">
      <c r="A89" s="20" t="s">
        <v>316</v>
      </c>
      <c r="B89" s="44" t="s">
        <v>65</v>
      </c>
      <c r="C89" s="45" t="s">
        <v>59</v>
      </c>
      <c r="D89" s="22" t="s">
        <v>58</v>
      </c>
      <c r="E89" s="41" t="s">
        <v>317</v>
      </c>
      <c r="F89" s="44"/>
      <c r="G89" s="31">
        <f>G90+G98</f>
        <v>120.6</v>
      </c>
      <c r="H89" s="31">
        <f t="shared" ref="H89:H93" si="23">G89</f>
        <v>120.6</v>
      </c>
      <c r="I89" s="31">
        <f>I90+I98</f>
        <v>120.6</v>
      </c>
      <c r="J89" s="31">
        <f t="shared" ref="J89:J101" si="24">I89</f>
        <v>120.6</v>
      </c>
      <c r="K89" s="56"/>
      <c r="L89" s="55"/>
    </row>
    <row r="90" spans="1:12" ht="42" customHeight="1" x14ac:dyDescent="0.2">
      <c r="A90" s="19" t="s">
        <v>333</v>
      </c>
      <c r="B90" s="12">
        <v>650</v>
      </c>
      <c r="C90" s="12" t="s">
        <v>59</v>
      </c>
      <c r="D90" s="41" t="s">
        <v>58</v>
      </c>
      <c r="E90" s="41" t="s">
        <v>334</v>
      </c>
      <c r="F90" s="12"/>
      <c r="G90" s="9">
        <f>G91+G95</f>
        <v>80.399999999999991</v>
      </c>
      <c r="H90" s="9">
        <f t="shared" si="23"/>
        <v>80.399999999999991</v>
      </c>
      <c r="I90" s="9">
        <f>I91+I95</f>
        <v>80.399999999999991</v>
      </c>
      <c r="J90" s="9">
        <f t="shared" si="24"/>
        <v>80.399999999999991</v>
      </c>
      <c r="K90" s="56"/>
      <c r="L90" s="55"/>
    </row>
    <row r="91" spans="1:12" ht="63.75" x14ac:dyDescent="0.2">
      <c r="A91" s="20" t="s">
        <v>96</v>
      </c>
      <c r="B91" s="12" t="s">
        <v>65</v>
      </c>
      <c r="C91" s="45" t="s">
        <v>59</v>
      </c>
      <c r="D91" s="22" t="s">
        <v>58</v>
      </c>
      <c r="E91" s="41" t="s">
        <v>334</v>
      </c>
      <c r="F91" s="12" t="s">
        <v>66</v>
      </c>
      <c r="G91" s="9">
        <f>G92</f>
        <v>65.099999999999994</v>
      </c>
      <c r="H91" s="9">
        <f t="shared" si="23"/>
        <v>65.099999999999994</v>
      </c>
      <c r="I91" s="9">
        <f>I92</f>
        <v>65.099999999999994</v>
      </c>
      <c r="J91" s="9">
        <f t="shared" si="24"/>
        <v>65.099999999999994</v>
      </c>
      <c r="K91" s="56"/>
      <c r="L91" s="55"/>
    </row>
    <row r="92" spans="1:12" ht="25.5" x14ac:dyDescent="0.2">
      <c r="A92" s="6" t="s">
        <v>38</v>
      </c>
      <c r="B92" s="12">
        <v>650</v>
      </c>
      <c r="C92" s="12" t="s">
        <v>59</v>
      </c>
      <c r="D92" s="41" t="s">
        <v>58</v>
      </c>
      <c r="E92" s="41" t="s">
        <v>334</v>
      </c>
      <c r="F92" s="12">
        <v>120</v>
      </c>
      <c r="G92" s="9">
        <f>G93+G94</f>
        <v>65.099999999999994</v>
      </c>
      <c r="H92" s="9">
        <f t="shared" si="23"/>
        <v>65.099999999999994</v>
      </c>
      <c r="I92" s="9">
        <f>I93+I94</f>
        <v>65.099999999999994</v>
      </c>
      <c r="J92" s="9">
        <f t="shared" si="24"/>
        <v>65.099999999999994</v>
      </c>
      <c r="K92" s="56"/>
      <c r="L92" s="55"/>
    </row>
    <row r="93" spans="1:12" ht="25.5" x14ac:dyDescent="0.2">
      <c r="A93" s="6" t="s">
        <v>163</v>
      </c>
      <c r="B93" s="12">
        <v>650</v>
      </c>
      <c r="C93" s="12" t="s">
        <v>59</v>
      </c>
      <c r="D93" s="41" t="s">
        <v>58</v>
      </c>
      <c r="E93" s="41" t="s">
        <v>334</v>
      </c>
      <c r="F93" s="12">
        <v>121</v>
      </c>
      <c r="G93" s="9">
        <v>50</v>
      </c>
      <c r="H93" s="9">
        <f t="shared" si="23"/>
        <v>50</v>
      </c>
      <c r="I93" s="9">
        <v>50</v>
      </c>
      <c r="J93" s="9">
        <f t="shared" si="24"/>
        <v>50</v>
      </c>
      <c r="K93" s="56"/>
      <c r="L93" s="55"/>
    </row>
    <row r="94" spans="1:12" ht="51" x14ac:dyDescent="0.2">
      <c r="A94" s="6" t="s">
        <v>164</v>
      </c>
      <c r="B94" s="12" t="s">
        <v>65</v>
      </c>
      <c r="C94" s="12" t="s">
        <v>59</v>
      </c>
      <c r="D94" s="41" t="s">
        <v>58</v>
      </c>
      <c r="E94" s="41" t="s">
        <v>334</v>
      </c>
      <c r="F94" s="12" t="s">
        <v>162</v>
      </c>
      <c r="G94" s="9">
        <v>15.1</v>
      </c>
      <c r="H94" s="9">
        <f>G94</f>
        <v>15.1</v>
      </c>
      <c r="I94" s="9">
        <v>15.1</v>
      </c>
      <c r="J94" s="9">
        <f>I94</f>
        <v>15.1</v>
      </c>
      <c r="K94" s="56"/>
      <c r="L94" s="55"/>
    </row>
    <row r="95" spans="1:12" ht="25.5" x14ac:dyDescent="0.2">
      <c r="A95" s="6" t="s">
        <v>292</v>
      </c>
      <c r="B95" s="12" t="s">
        <v>65</v>
      </c>
      <c r="C95" s="12" t="s">
        <v>59</v>
      </c>
      <c r="D95" s="41" t="s">
        <v>58</v>
      </c>
      <c r="E95" s="41" t="s">
        <v>334</v>
      </c>
      <c r="F95" s="12">
        <v>200</v>
      </c>
      <c r="G95" s="9">
        <f>G96</f>
        <v>15.3</v>
      </c>
      <c r="H95" s="9">
        <f>G95</f>
        <v>15.3</v>
      </c>
      <c r="I95" s="9">
        <f>I96</f>
        <v>15.3</v>
      </c>
      <c r="J95" s="9">
        <f>I95</f>
        <v>15.3</v>
      </c>
      <c r="K95" s="56"/>
      <c r="L95" s="55"/>
    </row>
    <row r="96" spans="1:12" ht="38.25" x14ac:dyDescent="0.2">
      <c r="A96" s="6" t="s">
        <v>98</v>
      </c>
      <c r="B96" s="12" t="s">
        <v>65</v>
      </c>
      <c r="C96" s="12" t="s">
        <v>59</v>
      </c>
      <c r="D96" s="41" t="s">
        <v>58</v>
      </c>
      <c r="E96" s="41" t="s">
        <v>334</v>
      </c>
      <c r="F96" s="12">
        <v>240</v>
      </c>
      <c r="G96" s="9">
        <f>G97</f>
        <v>15.3</v>
      </c>
      <c r="H96" s="9">
        <f>G96</f>
        <v>15.3</v>
      </c>
      <c r="I96" s="9">
        <f>I97</f>
        <v>15.3</v>
      </c>
      <c r="J96" s="9">
        <f>I96</f>
        <v>15.3</v>
      </c>
      <c r="K96" s="56"/>
      <c r="L96" s="55"/>
    </row>
    <row r="97" spans="1:12" ht="38.25" x14ac:dyDescent="0.2">
      <c r="A97" s="6" t="s">
        <v>99</v>
      </c>
      <c r="B97" s="12" t="s">
        <v>65</v>
      </c>
      <c r="C97" s="12" t="s">
        <v>59</v>
      </c>
      <c r="D97" s="41" t="s">
        <v>58</v>
      </c>
      <c r="E97" s="41" t="s">
        <v>334</v>
      </c>
      <c r="F97" s="12">
        <v>244</v>
      </c>
      <c r="G97" s="9">
        <v>15.3</v>
      </c>
      <c r="H97" s="9">
        <f>G97</f>
        <v>15.3</v>
      </c>
      <c r="I97" s="9">
        <v>15.3</v>
      </c>
      <c r="J97" s="9">
        <f>I97</f>
        <v>15.3</v>
      </c>
      <c r="K97" s="56"/>
      <c r="L97" s="55"/>
    </row>
    <row r="98" spans="1:12" ht="51" x14ac:dyDescent="0.2">
      <c r="A98" s="19" t="s">
        <v>335</v>
      </c>
      <c r="B98" s="12">
        <v>650</v>
      </c>
      <c r="C98" s="12" t="s">
        <v>59</v>
      </c>
      <c r="D98" s="41" t="s">
        <v>58</v>
      </c>
      <c r="E98" s="41" t="s">
        <v>336</v>
      </c>
      <c r="F98" s="12"/>
      <c r="G98" s="9">
        <f>G99</f>
        <v>40.200000000000003</v>
      </c>
      <c r="H98" s="9">
        <f t="shared" ref="H98:H101" si="25">G98</f>
        <v>40.200000000000003</v>
      </c>
      <c r="I98" s="9">
        <f>I99</f>
        <v>40.200000000000003</v>
      </c>
      <c r="J98" s="9">
        <f t="shared" si="24"/>
        <v>40.200000000000003</v>
      </c>
      <c r="K98" s="56"/>
      <c r="L98" s="55"/>
    </row>
    <row r="99" spans="1:12" ht="25.5" x14ac:dyDescent="0.2">
      <c r="A99" s="6" t="s">
        <v>292</v>
      </c>
      <c r="B99" s="12">
        <v>650</v>
      </c>
      <c r="C99" s="12" t="s">
        <v>59</v>
      </c>
      <c r="D99" s="41" t="s">
        <v>58</v>
      </c>
      <c r="E99" s="41" t="s">
        <v>336</v>
      </c>
      <c r="F99" s="12">
        <v>200</v>
      </c>
      <c r="G99" s="9">
        <f>G100</f>
        <v>40.200000000000003</v>
      </c>
      <c r="H99" s="9">
        <f t="shared" si="25"/>
        <v>40.200000000000003</v>
      </c>
      <c r="I99" s="9">
        <f>I100</f>
        <v>40.200000000000003</v>
      </c>
      <c r="J99" s="9">
        <f t="shared" si="24"/>
        <v>40.200000000000003</v>
      </c>
      <c r="K99" s="56"/>
      <c r="L99" s="55"/>
    </row>
    <row r="100" spans="1:12" ht="38.25" x14ac:dyDescent="0.2">
      <c r="A100" s="6" t="s">
        <v>98</v>
      </c>
      <c r="B100" s="12">
        <v>650</v>
      </c>
      <c r="C100" s="12" t="s">
        <v>59</v>
      </c>
      <c r="D100" s="41" t="s">
        <v>58</v>
      </c>
      <c r="E100" s="41" t="s">
        <v>336</v>
      </c>
      <c r="F100" s="12">
        <v>240</v>
      </c>
      <c r="G100" s="9">
        <f>G101</f>
        <v>40.200000000000003</v>
      </c>
      <c r="H100" s="9">
        <f t="shared" si="25"/>
        <v>40.200000000000003</v>
      </c>
      <c r="I100" s="9">
        <f>I101</f>
        <v>40.200000000000003</v>
      </c>
      <c r="J100" s="9">
        <f t="shared" si="24"/>
        <v>40.200000000000003</v>
      </c>
      <c r="K100" s="56"/>
      <c r="L100" s="55"/>
    </row>
    <row r="101" spans="1:12" ht="38.25" x14ac:dyDescent="0.2">
      <c r="A101" s="6" t="s">
        <v>99</v>
      </c>
      <c r="B101" s="12">
        <v>650</v>
      </c>
      <c r="C101" s="12" t="s">
        <v>59</v>
      </c>
      <c r="D101" s="41" t="s">
        <v>58</v>
      </c>
      <c r="E101" s="41" t="s">
        <v>336</v>
      </c>
      <c r="F101" s="12">
        <v>244</v>
      </c>
      <c r="G101" s="9">
        <v>40.200000000000003</v>
      </c>
      <c r="H101" s="9">
        <f t="shared" si="25"/>
        <v>40.200000000000003</v>
      </c>
      <c r="I101" s="9">
        <v>40.200000000000003</v>
      </c>
      <c r="J101" s="9">
        <f t="shared" si="24"/>
        <v>40.200000000000003</v>
      </c>
      <c r="K101" s="56"/>
      <c r="L101" s="55"/>
    </row>
    <row r="102" spans="1:12" ht="25.5" x14ac:dyDescent="0.2">
      <c r="A102" s="26" t="s">
        <v>14</v>
      </c>
      <c r="B102" s="39">
        <v>650</v>
      </c>
      <c r="C102" s="39" t="s">
        <v>59</v>
      </c>
      <c r="D102" s="40">
        <v>14</v>
      </c>
      <c r="E102" s="40"/>
      <c r="F102" s="39"/>
      <c r="G102" s="27">
        <f t="shared" ref="G102" si="26">G103+G115</f>
        <v>314</v>
      </c>
      <c r="H102" s="27"/>
      <c r="I102" s="27">
        <f>I103+I115</f>
        <v>314</v>
      </c>
      <c r="J102" s="27"/>
      <c r="K102" s="56"/>
      <c r="L102" s="55"/>
    </row>
    <row r="103" spans="1:12" s="66" customFormat="1" ht="63.75" x14ac:dyDescent="0.2">
      <c r="A103" s="95" t="s">
        <v>143</v>
      </c>
      <c r="B103" s="62" t="s">
        <v>65</v>
      </c>
      <c r="C103" s="62" t="s">
        <v>59</v>
      </c>
      <c r="D103" s="63" t="s">
        <v>76</v>
      </c>
      <c r="E103" s="63" t="s">
        <v>179</v>
      </c>
      <c r="F103" s="62"/>
      <c r="G103" s="64">
        <f t="shared" ref="G103" si="27">G104</f>
        <v>296.10000000000002</v>
      </c>
      <c r="H103" s="64"/>
      <c r="I103" s="64">
        <f>I104</f>
        <v>296.10000000000002</v>
      </c>
      <c r="J103" s="64"/>
      <c r="K103" s="59"/>
      <c r="L103" s="60"/>
    </row>
    <row r="104" spans="1:12" ht="89.25" x14ac:dyDescent="0.2">
      <c r="A104" s="20" t="s">
        <v>144</v>
      </c>
      <c r="B104" s="12">
        <v>650</v>
      </c>
      <c r="C104" s="12" t="s">
        <v>59</v>
      </c>
      <c r="D104" s="41">
        <v>14</v>
      </c>
      <c r="E104" s="63" t="s">
        <v>180</v>
      </c>
      <c r="F104" s="12"/>
      <c r="G104" s="9">
        <f t="shared" ref="G104" si="28">G107+G110</f>
        <v>296.10000000000002</v>
      </c>
      <c r="H104" s="9"/>
      <c r="I104" s="9">
        <f>I107+I110</f>
        <v>296.10000000000002</v>
      </c>
      <c r="J104" s="9"/>
      <c r="K104" s="56"/>
      <c r="L104" s="55"/>
    </row>
    <row r="105" spans="1:12" ht="25.5" x14ac:dyDescent="0.2">
      <c r="A105" s="20" t="s">
        <v>181</v>
      </c>
      <c r="B105" s="12" t="s">
        <v>65</v>
      </c>
      <c r="C105" s="12" t="s">
        <v>59</v>
      </c>
      <c r="D105" s="41" t="s">
        <v>76</v>
      </c>
      <c r="E105" s="63" t="s">
        <v>183</v>
      </c>
      <c r="F105" s="12"/>
      <c r="G105" s="9">
        <f t="shared" ref="G105:G108" si="29">G106</f>
        <v>200</v>
      </c>
      <c r="H105" s="9"/>
      <c r="I105" s="9">
        <f>I106</f>
        <v>200</v>
      </c>
      <c r="J105" s="9"/>
      <c r="K105" s="56"/>
      <c r="L105" s="55"/>
    </row>
    <row r="106" spans="1:12" x14ac:dyDescent="0.2">
      <c r="A106" s="20" t="s">
        <v>182</v>
      </c>
      <c r="B106" s="12">
        <v>650</v>
      </c>
      <c r="C106" s="12" t="s">
        <v>59</v>
      </c>
      <c r="D106" s="41">
        <v>14</v>
      </c>
      <c r="E106" s="63" t="s">
        <v>183</v>
      </c>
      <c r="F106" s="12"/>
      <c r="G106" s="9">
        <f t="shared" si="29"/>
        <v>200</v>
      </c>
      <c r="H106" s="9"/>
      <c r="I106" s="9">
        <f>I107</f>
        <v>200</v>
      </c>
      <c r="J106" s="9"/>
      <c r="K106" s="56"/>
      <c r="L106" s="55"/>
    </row>
    <row r="107" spans="1:12" ht="25.5" x14ac:dyDescent="0.2">
      <c r="A107" s="6" t="s">
        <v>292</v>
      </c>
      <c r="B107" s="12">
        <v>650</v>
      </c>
      <c r="C107" s="12" t="s">
        <v>59</v>
      </c>
      <c r="D107" s="41">
        <v>14</v>
      </c>
      <c r="E107" s="63" t="s">
        <v>183</v>
      </c>
      <c r="F107" s="12">
        <v>200</v>
      </c>
      <c r="G107" s="9">
        <f t="shared" si="29"/>
        <v>200</v>
      </c>
      <c r="H107" s="9"/>
      <c r="I107" s="9">
        <f>I108</f>
        <v>200</v>
      </c>
      <c r="J107" s="9"/>
      <c r="K107" s="56"/>
      <c r="L107" s="55"/>
    </row>
    <row r="108" spans="1:12" ht="38.25" x14ac:dyDescent="0.2">
      <c r="A108" s="6" t="s">
        <v>98</v>
      </c>
      <c r="B108" s="42">
        <v>650</v>
      </c>
      <c r="C108" s="42" t="s">
        <v>59</v>
      </c>
      <c r="D108" s="43">
        <v>14</v>
      </c>
      <c r="E108" s="63" t="s">
        <v>183</v>
      </c>
      <c r="F108" s="12">
        <v>240</v>
      </c>
      <c r="G108" s="30">
        <f t="shared" si="29"/>
        <v>200</v>
      </c>
      <c r="H108" s="30"/>
      <c r="I108" s="30">
        <f>I109</f>
        <v>200</v>
      </c>
      <c r="J108" s="32"/>
      <c r="K108" s="56"/>
      <c r="L108" s="55"/>
    </row>
    <row r="109" spans="1:12" ht="38.25" x14ac:dyDescent="0.2">
      <c r="A109" s="6" t="s">
        <v>99</v>
      </c>
      <c r="B109" s="42" t="s">
        <v>65</v>
      </c>
      <c r="C109" s="42" t="s">
        <v>59</v>
      </c>
      <c r="D109" s="43">
        <v>14</v>
      </c>
      <c r="E109" s="63" t="s">
        <v>183</v>
      </c>
      <c r="F109" s="12">
        <v>244</v>
      </c>
      <c r="G109" s="30">
        <v>200</v>
      </c>
      <c r="H109" s="30"/>
      <c r="I109" s="30">
        <v>200</v>
      </c>
      <c r="J109" s="32"/>
      <c r="K109" s="56"/>
      <c r="L109" s="55"/>
    </row>
    <row r="110" spans="1:12" ht="51" x14ac:dyDescent="0.2">
      <c r="A110" s="20" t="s">
        <v>184</v>
      </c>
      <c r="B110" s="12" t="s">
        <v>65</v>
      </c>
      <c r="C110" s="12" t="s">
        <v>59</v>
      </c>
      <c r="D110" s="41" t="s">
        <v>76</v>
      </c>
      <c r="E110" s="63" t="s">
        <v>185</v>
      </c>
      <c r="F110" s="12"/>
      <c r="G110" s="30">
        <f t="shared" ref="G110:G113" si="30">G111</f>
        <v>96.1</v>
      </c>
      <c r="H110" s="30"/>
      <c r="I110" s="30">
        <f>I111</f>
        <v>96.1</v>
      </c>
      <c r="J110" s="32"/>
      <c r="K110" s="56"/>
      <c r="L110" s="55"/>
    </row>
    <row r="111" spans="1:12" ht="25.5" x14ac:dyDescent="0.2">
      <c r="A111" s="20" t="s">
        <v>186</v>
      </c>
      <c r="B111" s="12">
        <v>650</v>
      </c>
      <c r="C111" s="12" t="s">
        <v>59</v>
      </c>
      <c r="D111" s="41">
        <v>14</v>
      </c>
      <c r="E111" s="63" t="s">
        <v>185</v>
      </c>
      <c r="F111" s="12"/>
      <c r="G111" s="30">
        <f t="shared" si="30"/>
        <v>96.1</v>
      </c>
      <c r="H111" s="30"/>
      <c r="I111" s="30">
        <f>I112</f>
        <v>96.1</v>
      </c>
      <c r="J111" s="32"/>
      <c r="K111" s="56"/>
      <c r="L111" s="55"/>
    </row>
    <row r="112" spans="1:12" ht="25.5" x14ac:dyDescent="0.2">
      <c r="A112" s="6" t="s">
        <v>292</v>
      </c>
      <c r="B112" s="12">
        <v>650</v>
      </c>
      <c r="C112" s="12" t="s">
        <v>59</v>
      </c>
      <c r="D112" s="41">
        <v>14</v>
      </c>
      <c r="E112" s="63" t="s">
        <v>185</v>
      </c>
      <c r="F112" s="12">
        <v>200</v>
      </c>
      <c r="G112" s="30">
        <f t="shared" si="30"/>
        <v>96.1</v>
      </c>
      <c r="H112" s="30"/>
      <c r="I112" s="30">
        <f>I113</f>
        <v>96.1</v>
      </c>
      <c r="J112" s="32"/>
      <c r="K112" s="56"/>
      <c r="L112" s="55"/>
    </row>
    <row r="113" spans="1:12" ht="38.25" x14ac:dyDescent="0.2">
      <c r="A113" s="6" t="s">
        <v>98</v>
      </c>
      <c r="B113" s="42">
        <v>650</v>
      </c>
      <c r="C113" s="42" t="s">
        <v>59</v>
      </c>
      <c r="D113" s="43">
        <v>14</v>
      </c>
      <c r="E113" s="63" t="s">
        <v>185</v>
      </c>
      <c r="F113" s="12">
        <v>240</v>
      </c>
      <c r="G113" s="30">
        <f t="shared" si="30"/>
        <v>96.1</v>
      </c>
      <c r="H113" s="30"/>
      <c r="I113" s="30">
        <f>I114</f>
        <v>96.1</v>
      </c>
      <c r="J113" s="32"/>
      <c r="K113" s="56"/>
      <c r="L113" s="55"/>
    </row>
    <row r="114" spans="1:12" ht="38.25" x14ac:dyDescent="0.2">
      <c r="A114" s="6" t="s">
        <v>99</v>
      </c>
      <c r="B114" s="42" t="s">
        <v>65</v>
      </c>
      <c r="C114" s="42" t="s">
        <v>59</v>
      </c>
      <c r="D114" s="43">
        <v>14</v>
      </c>
      <c r="E114" s="63" t="s">
        <v>185</v>
      </c>
      <c r="F114" s="12">
        <v>244</v>
      </c>
      <c r="G114" s="30">
        <v>96.1</v>
      </c>
      <c r="H114" s="30"/>
      <c r="I114" s="30">
        <v>96.1</v>
      </c>
      <c r="J114" s="32"/>
      <c r="K114" s="56"/>
      <c r="L114" s="55"/>
    </row>
    <row r="115" spans="1:12" ht="65.25" customHeight="1" x14ac:dyDescent="0.2">
      <c r="A115" s="97" t="s">
        <v>337</v>
      </c>
      <c r="B115" s="42" t="s">
        <v>65</v>
      </c>
      <c r="C115" s="42" t="s">
        <v>59</v>
      </c>
      <c r="D115" s="43" t="s">
        <v>76</v>
      </c>
      <c r="E115" s="63" t="s">
        <v>338</v>
      </c>
      <c r="F115" s="12"/>
      <c r="G115" s="30">
        <f>G118</f>
        <v>17.899999999999999</v>
      </c>
      <c r="H115" s="30"/>
      <c r="I115" s="30">
        <f>I118</f>
        <v>17.899999999999999</v>
      </c>
      <c r="J115" s="32"/>
      <c r="K115" s="56"/>
      <c r="L115" s="55"/>
    </row>
    <row r="116" spans="1:12" ht="78" customHeight="1" x14ac:dyDescent="0.2">
      <c r="A116" s="157" t="s">
        <v>339</v>
      </c>
      <c r="B116" s="42" t="s">
        <v>65</v>
      </c>
      <c r="C116" s="42" t="s">
        <v>59</v>
      </c>
      <c r="D116" s="43" t="s">
        <v>76</v>
      </c>
      <c r="E116" s="63" t="s">
        <v>340</v>
      </c>
      <c r="F116" s="12"/>
      <c r="G116" s="30">
        <f t="shared" ref="G116" si="31">G118</f>
        <v>17.899999999999999</v>
      </c>
      <c r="H116" s="30"/>
      <c r="I116" s="30">
        <f>I118</f>
        <v>17.899999999999999</v>
      </c>
      <c r="J116" s="32"/>
      <c r="K116" s="56"/>
      <c r="L116" s="55"/>
    </row>
    <row r="117" spans="1:12" ht="38.25" x14ac:dyDescent="0.2">
      <c r="A117" s="157" t="s">
        <v>341</v>
      </c>
      <c r="B117" s="42" t="s">
        <v>65</v>
      </c>
      <c r="C117" s="42" t="s">
        <v>59</v>
      </c>
      <c r="D117" s="43" t="s">
        <v>76</v>
      </c>
      <c r="E117" s="63" t="s">
        <v>342</v>
      </c>
      <c r="F117" s="12"/>
      <c r="G117" s="30">
        <f t="shared" ref="G117:G120" si="32">G118</f>
        <v>17.899999999999999</v>
      </c>
      <c r="H117" s="30"/>
      <c r="I117" s="30">
        <f>I118</f>
        <v>17.899999999999999</v>
      </c>
      <c r="J117" s="32"/>
      <c r="K117" s="56"/>
      <c r="L117" s="55"/>
    </row>
    <row r="118" spans="1:12" ht="25.5" x14ac:dyDescent="0.2">
      <c r="A118" s="158" t="s">
        <v>187</v>
      </c>
      <c r="B118" s="42" t="s">
        <v>65</v>
      </c>
      <c r="C118" s="42" t="s">
        <v>59</v>
      </c>
      <c r="D118" s="43" t="s">
        <v>76</v>
      </c>
      <c r="E118" s="63" t="s">
        <v>343</v>
      </c>
      <c r="F118" s="12"/>
      <c r="G118" s="30">
        <f t="shared" si="32"/>
        <v>17.899999999999999</v>
      </c>
      <c r="H118" s="30"/>
      <c r="I118" s="30">
        <f>I119</f>
        <v>17.899999999999999</v>
      </c>
      <c r="J118" s="32"/>
      <c r="K118" s="56"/>
      <c r="L118" s="55"/>
    </row>
    <row r="119" spans="1:12" ht="25.5" x14ac:dyDescent="0.2">
      <c r="A119" s="67" t="s">
        <v>292</v>
      </c>
      <c r="B119" s="42" t="s">
        <v>65</v>
      </c>
      <c r="C119" s="42" t="s">
        <v>59</v>
      </c>
      <c r="D119" s="43" t="s">
        <v>76</v>
      </c>
      <c r="E119" s="63" t="s">
        <v>343</v>
      </c>
      <c r="F119" s="12">
        <v>200</v>
      </c>
      <c r="G119" s="30">
        <f t="shared" si="32"/>
        <v>17.899999999999999</v>
      </c>
      <c r="H119" s="30"/>
      <c r="I119" s="30">
        <f>I120</f>
        <v>17.899999999999999</v>
      </c>
      <c r="J119" s="32"/>
      <c r="K119" s="56"/>
      <c r="L119" s="55"/>
    </row>
    <row r="120" spans="1:12" ht="38.25" x14ac:dyDescent="0.2">
      <c r="A120" s="67" t="s">
        <v>98</v>
      </c>
      <c r="B120" s="42" t="s">
        <v>65</v>
      </c>
      <c r="C120" s="42" t="s">
        <v>59</v>
      </c>
      <c r="D120" s="43" t="s">
        <v>76</v>
      </c>
      <c r="E120" s="63" t="s">
        <v>343</v>
      </c>
      <c r="F120" s="12">
        <v>240</v>
      </c>
      <c r="G120" s="30">
        <f t="shared" si="32"/>
        <v>17.899999999999999</v>
      </c>
      <c r="H120" s="30"/>
      <c r="I120" s="30">
        <f>I121</f>
        <v>17.899999999999999</v>
      </c>
      <c r="J120" s="32"/>
      <c r="K120" s="56"/>
      <c r="L120" s="55"/>
    </row>
    <row r="121" spans="1:12" ht="38.25" x14ac:dyDescent="0.2">
      <c r="A121" s="67" t="s">
        <v>99</v>
      </c>
      <c r="B121" s="42" t="s">
        <v>65</v>
      </c>
      <c r="C121" s="42" t="s">
        <v>59</v>
      </c>
      <c r="D121" s="43" t="s">
        <v>76</v>
      </c>
      <c r="E121" s="63" t="s">
        <v>343</v>
      </c>
      <c r="F121" s="12">
        <v>244</v>
      </c>
      <c r="G121" s="30">
        <v>17.899999999999999</v>
      </c>
      <c r="H121" s="30"/>
      <c r="I121" s="30">
        <v>17.899999999999999</v>
      </c>
      <c r="J121" s="32"/>
      <c r="K121" s="56"/>
      <c r="L121" s="55"/>
    </row>
    <row r="122" spans="1:12" x14ac:dyDescent="0.2">
      <c r="A122" s="13" t="s">
        <v>15</v>
      </c>
      <c r="B122" s="14">
        <v>650</v>
      </c>
      <c r="C122" s="14" t="s">
        <v>58</v>
      </c>
      <c r="D122" s="38"/>
      <c r="E122" s="38"/>
      <c r="F122" s="14"/>
      <c r="G122" s="15">
        <f>G123+G129+G137+G155</f>
        <v>9031</v>
      </c>
      <c r="H122" s="15"/>
      <c r="I122" s="15">
        <f>I123+I129+I137+I155</f>
        <v>9512.7999999999993</v>
      </c>
      <c r="J122" s="15"/>
      <c r="K122" s="57"/>
      <c r="L122" s="58"/>
    </row>
    <row r="123" spans="1:12" x14ac:dyDescent="0.2">
      <c r="A123" s="23" t="s">
        <v>16</v>
      </c>
      <c r="B123" s="39">
        <v>650</v>
      </c>
      <c r="C123" s="39" t="s">
        <v>58</v>
      </c>
      <c r="D123" s="40" t="s">
        <v>56</v>
      </c>
      <c r="E123" s="40"/>
      <c r="F123" s="39"/>
      <c r="G123" s="27">
        <f t="shared" ref="G123:G127" si="33">G124</f>
        <v>2390.8000000000002</v>
      </c>
      <c r="H123" s="27"/>
      <c r="I123" s="27">
        <f>I124</f>
        <v>2286.3000000000002</v>
      </c>
      <c r="J123" s="27"/>
      <c r="K123" s="56"/>
      <c r="L123" s="55"/>
    </row>
    <row r="124" spans="1:12" ht="38.25" customHeight="1" x14ac:dyDescent="0.2">
      <c r="A124" s="20" t="s">
        <v>316</v>
      </c>
      <c r="B124" s="12">
        <v>650</v>
      </c>
      <c r="C124" s="12" t="s">
        <v>58</v>
      </c>
      <c r="D124" s="41" t="s">
        <v>56</v>
      </c>
      <c r="E124" s="41" t="s">
        <v>317</v>
      </c>
      <c r="F124" s="12"/>
      <c r="G124" s="9">
        <f t="shared" si="33"/>
        <v>2390.8000000000002</v>
      </c>
      <c r="H124" s="9"/>
      <c r="I124" s="9">
        <f>I125</f>
        <v>2286.3000000000002</v>
      </c>
      <c r="J124" s="9"/>
      <c r="K124" s="56"/>
      <c r="L124" s="55"/>
    </row>
    <row r="125" spans="1:12" ht="39.75" customHeight="1" x14ac:dyDescent="0.2">
      <c r="A125" s="67" t="s">
        <v>345</v>
      </c>
      <c r="B125" s="12">
        <v>650</v>
      </c>
      <c r="C125" s="12" t="s">
        <v>58</v>
      </c>
      <c r="D125" s="41" t="s">
        <v>56</v>
      </c>
      <c r="E125" s="41" t="s">
        <v>346</v>
      </c>
      <c r="F125" s="12"/>
      <c r="G125" s="9">
        <f t="shared" si="33"/>
        <v>2390.8000000000002</v>
      </c>
      <c r="H125" s="9"/>
      <c r="I125" s="9">
        <f>I126</f>
        <v>2286.3000000000002</v>
      </c>
      <c r="J125" s="9"/>
      <c r="K125" s="56"/>
      <c r="L125" s="55"/>
    </row>
    <row r="126" spans="1:12" ht="25.5" x14ac:dyDescent="0.2">
      <c r="A126" s="6" t="s">
        <v>292</v>
      </c>
      <c r="B126" s="12">
        <v>650</v>
      </c>
      <c r="C126" s="12" t="s">
        <v>58</v>
      </c>
      <c r="D126" s="41" t="s">
        <v>56</v>
      </c>
      <c r="E126" s="41" t="s">
        <v>346</v>
      </c>
      <c r="F126" s="12">
        <v>200</v>
      </c>
      <c r="G126" s="9">
        <f t="shared" si="33"/>
        <v>2390.8000000000002</v>
      </c>
      <c r="H126" s="9"/>
      <c r="I126" s="9">
        <f>I127</f>
        <v>2286.3000000000002</v>
      </c>
      <c r="J126" s="9"/>
      <c r="K126" s="56"/>
      <c r="L126" s="55"/>
    </row>
    <row r="127" spans="1:12" ht="38.25" x14ac:dyDescent="0.2">
      <c r="A127" s="6" t="s">
        <v>98</v>
      </c>
      <c r="B127" s="12">
        <v>650</v>
      </c>
      <c r="C127" s="12" t="s">
        <v>58</v>
      </c>
      <c r="D127" s="41" t="s">
        <v>56</v>
      </c>
      <c r="E127" s="41" t="s">
        <v>346</v>
      </c>
      <c r="F127" s="12">
        <v>240</v>
      </c>
      <c r="G127" s="9">
        <f t="shared" si="33"/>
        <v>2390.8000000000002</v>
      </c>
      <c r="H127" s="9"/>
      <c r="I127" s="9">
        <f>I128</f>
        <v>2286.3000000000002</v>
      </c>
      <c r="J127" s="9"/>
      <c r="K127" s="56"/>
      <c r="L127" s="55"/>
    </row>
    <row r="128" spans="1:12" ht="38.25" x14ac:dyDescent="0.2">
      <c r="A128" s="6" t="s">
        <v>99</v>
      </c>
      <c r="B128" s="12">
        <v>650</v>
      </c>
      <c r="C128" s="12" t="s">
        <v>58</v>
      </c>
      <c r="D128" s="41" t="s">
        <v>56</v>
      </c>
      <c r="E128" s="41" t="s">
        <v>346</v>
      </c>
      <c r="F128" s="12">
        <v>244</v>
      </c>
      <c r="G128" s="9">
        <v>2390.8000000000002</v>
      </c>
      <c r="H128" s="9"/>
      <c r="I128" s="9">
        <v>2286.3000000000002</v>
      </c>
      <c r="J128" s="9"/>
      <c r="K128" s="56"/>
      <c r="L128" s="55"/>
    </row>
    <row r="129" spans="1:12" x14ac:dyDescent="0.2">
      <c r="A129" s="23" t="s">
        <v>17</v>
      </c>
      <c r="B129" s="39">
        <v>650</v>
      </c>
      <c r="C129" s="39" t="s">
        <v>58</v>
      </c>
      <c r="D129" s="40" t="s">
        <v>60</v>
      </c>
      <c r="E129" s="39"/>
      <c r="F129" s="39"/>
      <c r="G129" s="27">
        <f t="shared" ref="G129:G130" si="34">G130</f>
        <v>1500</v>
      </c>
      <c r="H129" s="27"/>
      <c r="I129" s="27">
        <f>I130</f>
        <v>1500</v>
      </c>
      <c r="J129" s="28"/>
      <c r="K129" s="56"/>
      <c r="L129" s="55"/>
    </row>
    <row r="130" spans="1:12" ht="51" x14ac:dyDescent="0.2">
      <c r="A130" s="94" t="s">
        <v>145</v>
      </c>
      <c r="B130" s="12">
        <v>650</v>
      </c>
      <c r="C130" s="12" t="s">
        <v>58</v>
      </c>
      <c r="D130" s="41" t="s">
        <v>60</v>
      </c>
      <c r="E130" s="62" t="s">
        <v>189</v>
      </c>
      <c r="F130" s="12"/>
      <c r="G130" s="9">
        <f t="shared" si="34"/>
        <v>1500</v>
      </c>
      <c r="H130" s="9"/>
      <c r="I130" s="9">
        <f>I131</f>
        <v>1500</v>
      </c>
      <c r="J130" s="33"/>
      <c r="K130" s="56"/>
      <c r="L130" s="55"/>
    </row>
    <row r="131" spans="1:12" ht="116.25" customHeight="1" x14ac:dyDescent="0.2">
      <c r="A131" s="100" t="s">
        <v>146</v>
      </c>
      <c r="B131" s="12">
        <v>650</v>
      </c>
      <c r="C131" s="12" t="s">
        <v>58</v>
      </c>
      <c r="D131" s="41" t="s">
        <v>60</v>
      </c>
      <c r="E131" s="62" t="s">
        <v>190</v>
      </c>
      <c r="F131" s="12"/>
      <c r="G131" s="9">
        <f t="shared" ref="G131" si="35">G133</f>
        <v>1500</v>
      </c>
      <c r="H131" s="9"/>
      <c r="I131" s="9">
        <f>I133</f>
        <v>1500</v>
      </c>
      <c r="J131" s="33"/>
      <c r="K131" s="56"/>
      <c r="L131" s="55"/>
    </row>
    <row r="132" spans="1:12" ht="50.25" customHeight="1" x14ac:dyDescent="0.2">
      <c r="A132" s="100" t="s">
        <v>191</v>
      </c>
      <c r="B132" s="12">
        <v>650</v>
      </c>
      <c r="C132" s="12" t="s">
        <v>58</v>
      </c>
      <c r="D132" s="41" t="s">
        <v>60</v>
      </c>
      <c r="E132" s="62" t="s">
        <v>193</v>
      </c>
      <c r="F132" s="12"/>
      <c r="G132" s="9">
        <f t="shared" ref="G132" si="36">G133</f>
        <v>1500</v>
      </c>
      <c r="H132" s="9"/>
      <c r="I132" s="9">
        <f>I133</f>
        <v>1500</v>
      </c>
      <c r="J132" s="33"/>
      <c r="K132" s="56"/>
      <c r="L132" s="55"/>
    </row>
    <row r="133" spans="1:12" ht="25.5" x14ac:dyDescent="0.2">
      <c r="A133" s="6" t="s">
        <v>194</v>
      </c>
      <c r="B133" s="12">
        <v>650</v>
      </c>
      <c r="C133" s="12" t="s">
        <v>58</v>
      </c>
      <c r="D133" s="41" t="s">
        <v>60</v>
      </c>
      <c r="E133" s="62" t="s">
        <v>192</v>
      </c>
      <c r="F133" s="12"/>
      <c r="G133" s="9">
        <f t="shared" ref="G133" si="37">G135</f>
        <v>1500</v>
      </c>
      <c r="H133" s="9"/>
      <c r="I133" s="9">
        <f>I135</f>
        <v>1500</v>
      </c>
      <c r="J133" s="33"/>
      <c r="K133" s="56"/>
      <c r="L133" s="55"/>
    </row>
    <row r="134" spans="1:12" x14ac:dyDescent="0.2">
      <c r="A134" s="6" t="s">
        <v>39</v>
      </c>
      <c r="B134" s="12">
        <v>650</v>
      </c>
      <c r="C134" s="12" t="s">
        <v>58</v>
      </c>
      <c r="D134" s="41" t="s">
        <v>60</v>
      </c>
      <c r="E134" s="62" t="s">
        <v>192</v>
      </c>
      <c r="F134" s="12">
        <v>800</v>
      </c>
      <c r="G134" s="9">
        <f t="shared" ref="G134" si="38">G135</f>
        <v>1500</v>
      </c>
      <c r="H134" s="9"/>
      <c r="I134" s="9">
        <f>I135</f>
        <v>1500</v>
      </c>
      <c r="J134" s="33"/>
      <c r="K134" s="56"/>
      <c r="L134" s="55"/>
    </row>
    <row r="135" spans="1:12" ht="51" x14ac:dyDescent="0.2">
      <c r="A135" s="6" t="s">
        <v>293</v>
      </c>
      <c r="B135" s="12">
        <v>650</v>
      </c>
      <c r="C135" s="12" t="s">
        <v>58</v>
      </c>
      <c r="D135" s="41" t="s">
        <v>60</v>
      </c>
      <c r="E135" s="62" t="s">
        <v>192</v>
      </c>
      <c r="F135" s="12">
        <v>810</v>
      </c>
      <c r="G135" s="9">
        <v>1500</v>
      </c>
      <c r="H135" s="9"/>
      <c r="I135" s="9">
        <v>1500</v>
      </c>
      <c r="J135" s="33"/>
      <c r="K135" s="56"/>
      <c r="L135" s="55"/>
    </row>
    <row r="136" spans="1:12" ht="51" x14ac:dyDescent="0.2">
      <c r="A136" s="6" t="s">
        <v>404</v>
      </c>
      <c r="B136" s="12" t="s">
        <v>65</v>
      </c>
      <c r="C136" s="12" t="s">
        <v>58</v>
      </c>
      <c r="D136" s="41" t="s">
        <v>60</v>
      </c>
      <c r="E136" s="62" t="s">
        <v>192</v>
      </c>
      <c r="F136" s="12" t="s">
        <v>403</v>
      </c>
      <c r="G136" s="9">
        <v>1500</v>
      </c>
      <c r="H136" s="9"/>
      <c r="I136" s="9">
        <v>1500</v>
      </c>
      <c r="J136" s="33"/>
      <c r="K136" s="56"/>
      <c r="L136" s="55"/>
    </row>
    <row r="137" spans="1:12" x14ac:dyDescent="0.2">
      <c r="A137" s="23" t="s">
        <v>18</v>
      </c>
      <c r="B137" s="39">
        <v>650</v>
      </c>
      <c r="C137" s="39" t="s">
        <v>58</v>
      </c>
      <c r="D137" s="40" t="s">
        <v>61</v>
      </c>
      <c r="E137" s="40"/>
      <c r="F137" s="39"/>
      <c r="G137" s="27">
        <f t="shared" ref="G137" si="39">G138</f>
        <v>4663.8999999999996</v>
      </c>
      <c r="H137" s="27"/>
      <c r="I137" s="27">
        <f>I138</f>
        <v>5250.2</v>
      </c>
      <c r="J137" s="28"/>
      <c r="K137" s="56"/>
      <c r="L137" s="55"/>
    </row>
    <row r="138" spans="1:12" ht="51" x14ac:dyDescent="0.2">
      <c r="A138" s="6" t="s">
        <v>147</v>
      </c>
      <c r="B138" s="12" t="s">
        <v>65</v>
      </c>
      <c r="C138" s="12" t="s">
        <v>58</v>
      </c>
      <c r="D138" s="41" t="s">
        <v>61</v>
      </c>
      <c r="E138" s="41" t="s">
        <v>189</v>
      </c>
      <c r="F138" s="12"/>
      <c r="G138" s="9">
        <f t="shared" ref="G138" si="40">G139+G145</f>
        <v>4663.8999999999996</v>
      </c>
      <c r="H138" s="9"/>
      <c r="I138" s="9">
        <f>I139+I145</f>
        <v>5250.2</v>
      </c>
      <c r="J138" s="29"/>
      <c r="K138" s="56"/>
      <c r="L138" s="55"/>
    </row>
    <row r="139" spans="1:12" ht="93" customHeight="1" x14ac:dyDescent="0.2">
      <c r="A139" s="6" t="s">
        <v>148</v>
      </c>
      <c r="B139" s="12" t="s">
        <v>65</v>
      </c>
      <c r="C139" s="12" t="s">
        <v>58</v>
      </c>
      <c r="D139" s="41" t="s">
        <v>61</v>
      </c>
      <c r="E139" s="41" t="s">
        <v>195</v>
      </c>
      <c r="F139" s="12"/>
      <c r="G139" s="9">
        <f t="shared" ref="G139:G143" si="41">G140</f>
        <v>4473.8999999999996</v>
      </c>
      <c r="H139" s="9"/>
      <c r="I139" s="9">
        <f>I140</f>
        <v>5020.2</v>
      </c>
      <c r="J139" s="29"/>
      <c r="K139" s="56"/>
      <c r="L139" s="55"/>
    </row>
    <row r="140" spans="1:12" ht="51" x14ac:dyDescent="0.2">
      <c r="A140" s="6" t="s">
        <v>199</v>
      </c>
      <c r="B140" s="12" t="s">
        <v>65</v>
      </c>
      <c r="C140" s="12" t="s">
        <v>58</v>
      </c>
      <c r="D140" s="41" t="s">
        <v>61</v>
      </c>
      <c r="E140" s="41" t="s">
        <v>196</v>
      </c>
      <c r="F140" s="12"/>
      <c r="G140" s="9">
        <f t="shared" si="41"/>
        <v>4473.8999999999996</v>
      </c>
      <c r="H140" s="9"/>
      <c r="I140" s="9">
        <f>I141</f>
        <v>5020.2</v>
      </c>
      <c r="J140" s="29"/>
      <c r="K140" s="56"/>
      <c r="L140" s="55"/>
    </row>
    <row r="141" spans="1:12" ht="25.5" x14ac:dyDescent="0.2">
      <c r="A141" s="6" t="s">
        <v>201</v>
      </c>
      <c r="B141" s="12" t="s">
        <v>65</v>
      </c>
      <c r="C141" s="12" t="s">
        <v>58</v>
      </c>
      <c r="D141" s="41" t="s">
        <v>61</v>
      </c>
      <c r="E141" s="41" t="s">
        <v>197</v>
      </c>
      <c r="F141" s="12"/>
      <c r="G141" s="9">
        <f t="shared" si="41"/>
        <v>4473.8999999999996</v>
      </c>
      <c r="H141" s="9"/>
      <c r="I141" s="9">
        <f>I142</f>
        <v>5020.2</v>
      </c>
      <c r="J141" s="29"/>
      <c r="K141" s="56"/>
      <c r="L141" s="55"/>
    </row>
    <row r="142" spans="1:12" ht="25.5" x14ac:dyDescent="0.2">
      <c r="A142" s="6" t="s">
        <v>292</v>
      </c>
      <c r="B142" s="12" t="s">
        <v>65</v>
      </c>
      <c r="C142" s="12" t="s">
        <v>58</v>
      </c>
      <c r="D142" s="41" t="s">
        <v>61</v>
      </c>
      <c r="E142" s="41" t="s">
        <v>197</v>
      </c>
      <c r="F142" s="12" t="s">
        <v>68</v>
      </c>
      <c r="G142" s="9">
        <f t="shared" si="41"/>
        <v>4473.8999999999996</v>
      </c>
      <c r="H142" s="9"/>
      <c r="I142" s="9">
        <f>I143</f>
        <v>5020.2</v>
      </c>
      <c r="J142" s="29"/>
      <c r="K142" s="56"/>
      <c r="L142" s="55"/>
    </row>
    <row r="143" spans="1:12" ht="38.25" x14ac:dyDescent="0.2">
      <c r="A143" s="6" t="s">
        <v>98</v>
      </c>
      <c r="B143" s="12" t="s">
        <v>65</v>
      </c>
      <c r="C143" s="12" t="s">
        <v>58</v>
      </c>
      <c r="D143" s="41" t="s">
        <v>61</v>
      </c>
      <c r="E143" s="41" t="s">
        <v>197</v>
      </c>
      <c r="F143" s="12" t="s">
        <v>69</v>
      </c>
      <c r="G143" s="9">
        <f t="shared" si="41"/>
        <v>4473.8999999999996</v>
      </c>
      <c r="H143" s="9"/>
      <c r="I143" s="9">
        <f>I144</f>
        <v>5020.2</v>
      </c>
      <c r="J143" s="29"/>
      <c r="K143" s="56"/>
      <c r="L143" s="55"/>
    </row>
    <row r="144" spans="1:12" ht="38.25" x14ac:dyDescent="0.2">
      <c r="A144" s="6" t="s">
        <v>99</v>
      </c>
      <c r="B144" s="12" t="s">
        <v>65</v>
      </c>
      <c r="C144" s="12" t="s">
        <v>58</v>
      </c>
      <c r="D144" s="41" t="s">
        <v>61</v>
      </c>
      <c r="E144" s="41" t="s">
        <v>197</v>
      </c>
      <c r="F144" s="12" t="s">
        <v>70</v>
      </c>
      <c r="G144" s="9">
        <f>6438-1964.1</f>
        <v>4473.8999999999996</v>
      </c>
      <c r="H144" s="9"/>
      <c r="I144" s="9">
        <f>6659-1638.8</f>
        <v>5020.2</v>
      </c>
      <c r="J144" s="29"/>
      <c r="K144" s="56"/>
      <c r="L144" s="55"/>
    </row>
    <row r="145" spans="1:12" ht="75.75" customHeight="1" x14ac:dyDescent="0.2">
      <c r="A145" s="6" t="s">
        <v>149</v>
      </c>
      <c r="B145" s="12" t="s">
        <v>65</v>
      </c>
      <c r="C145" s="12" t="s">
        <v>58</v>
      </c>
      <c r="D145" s="41" t="s">
        <v>61</v>
      </c>
      <c r="E145" s="41" t="s">
        <v>198</v>
      </c>
      <c r="F145" s="12"/>
      <c r="G145" s="9">
        <f t="shared" ref="G145" si="42">G148+G151</f>
        <v>190</v>
      </c>
      <c r="H145" s="9"/>
      <c r="I145" s="9">
        <f>I148+I151</f>
        <v>230</v>
      </c>
      <c r="J145" s="29"/>
      <c r="K145" s="56"/>
      <c r="L145" s="55"/>
    </row>
    <row r="146" spans="1:12" ht="39.75" customHeight="1" x14ac:dyDescent="0.2">
      <c r="A146" s="6" t="s">
        <v>200</v>
      </c>
      <c r="B146" s="12" t="s">
        <v>65</v>
      </c>
      <c r="C146" s="12" t="s">
        <v>58</v>
      </c>
      <c r="D146" s="41" t="s">
        <v>61</v>
      </c>
      <c r="E146" s="41" t="s">
        <v>202</v>
      </c>
      <c r="F146" s="12"/>
      <c r="G146" s="9">
        <f t="shared" ref="G146:G149" si="43">G147</f>
        <v>130</v>
      </c>
      <c r="H146" s="9"/>
      <c r="I146" s="9">
        <f>I147</f>
        <v>150</v>
      </c>
      <c r="J146" s="29"/>
      <c r="K146" s="56"/>
      <c r="L146" s="55"/>
    </row>
    <row r="147" spans="1:12" ht="25.5" x14ac:dyDescent="0.2">
      <c r="A147" s="6" t="s">
        <v>203</v>
      </c>
      <c r="B147" s="12" t="s">
        <v>65</v>
      </c>
      <c r="C147" s="12" t="s">
        <v>58</v>
      </c>
      <c r="D147" s="41" t="s">
        <v>61</v>
      </c>
      <c r="E147" s="41" t="s">
        <v>204</v>
      </c>
      <c r="F147" s="12"/>
      <c r="G147" s="9">
        <f t="shared" si="43"/>
        <v>130</v>
      </c>
      <c r="H147" s="9"/>
      <c r="I147" s="9">
        <f>I148</f>
        <v>150</v>
      </c>
      <c r="J147" s="29"/>
      <c r="K147" s="56"/>
      <c r="L147" s="55"/>
    </row>
    <row r="148" spans="1:12" ht="25.5" x14ac:dyDescent="0.2">
      <c r="A148" s="6" t="s">
        <v>292</v>
      </c>
      <c r="B148" s="12" t="s">
        <v>65</v>
      </c>
      <c r="C148" s="12" t="s">
        <v>58</v>
      </c>
      <c r="D148" s="41" t="s">
        <v>61</v>
      </c>
      <c r="E148" s="41" t="s">
        <v>204</v>
      </c>
      <c r="F148" s="12" t="s">
        <v>68</v>
      </c>
      <c r="G148" s="9">
        <f t="shared" si="43"/>
        <v>130</v>
      </c>
      <c r="H148" s="9"/>
      <c r="I148" s="9">
        <f>I149</f>
        <v>150</v>
      </c>
      <c r="J148" s="29"/>
      <c r="K148" s="56"/>
      <c r="L148" s="55"/>
    </row>
    <row r="149" spans="1:12" ht="38.25" x14ac:dyDescent="0.2">
      <c r="A149" s="6" t="s">
        <v>98</v>
      </c>
      <c r="B149" s="12" t="s">
        <v>65</v>
      </c>
      <c r="C149" s="12" t="s">
        <v>58</v>
      </c>
      <c r="D149" s="41" t="s">
        <v>61</v>
      </c>
      <c r="E149" s="41" t="s">
        <v>204</v>
      </c>
      <c r="F149" s="12" t="s">
        <v>69</v>
      </c>
      <c r="G149" s="9">
        <f t="shared" si="43"/>
        <v>130</v>
      </c>
      <c r="H149" s="9"/>
      <c r="I149" s="9">
        <f>I150</f>
        <v>150</v>
      </c>
      <c r="J149" s="29"/>
      <c r="K149" s="56"/>
      <c r="L149" s="55"/>
    </row>
    <row r="150" spans="1:12" ht="38.25" x14ac:dyDescent="0.2">
      <c r="A150" s="6" t="s">
        <v>99</v>
      </c>
      <c r="B150" s="12" t="s">
        <v>65</v>
      </c>
      <c r="C150" s="12" t="s">
        <v>58</v>
      </c>
      <c r="D150" s="41" t="s">
        <v>61</v>
      </c>
      <c r="E150" s="41" t="s">
        <v>204</v>
      </c>
      <c r="F150" s="12" t="s">
        <v>70</v>
      </c>
      <c r="G150" s="9">
        <v>130</v>
      </c>
      <c r="H150" s="9"/>
      <c r="I150" s="9">
        <v>150</v>
      </c>
      <c r="J150" s="29"/>
      <c r="K150" s="56"/>
      <c r="L150" s="55"/>
    </row>
    <row r="151" spans="1:12" ht="51" x14ac:dyDescent="0.2">
      <c r="A151" s="6" t="s">
        <v>347</v>
      </c>
      <c r="B151" s="12" t="s">
        <v>65</v>
      </c>
      <c r="C151" s="12" t="s">
        <v>58</v>
      </c>
      <c r="D151" s="41" t="s">
        <v>61</v>
      </c>
      <c r="E151" s="41" t="s">
        <v>348</v>
      </c>
      <c r="F151" s="12"/>
      <c r="G151" s="9">
        <f t="shared" ref="G151:G153" si="44">G152</f>
        <v>60</v>
      </c>
      <c r="H151" s="9"/>
      <c r="I151" s="9">
        <f>I152</f>
        <v>80</v>
      </c>
      <c r="J151" s="29"/>
      <c r="K151" s="56"/>
      <c r="L151" s="55"/>
    </row>
    <row r="152" spans="1:12" ht="25.5" x14ac:dyDescent="0.2">
      <c r="A152" s="6" t="s">
        <v>292</v>
      </c>
      <c r="B152" s="12" t="s">
        <v>65</v>
      </c>
      <c r="C152" s="12" t="s">
        <v>58</v>
      </c>
      <c r="D152" s="41" t="s">
        <v>61</v>
      </c>
      <c r="E152" s="41" t="s">
        <v>348</v>
      </c>
      <c r="F152" s="12" t="s">
        <v>68</v>
      </c>
      <c r="G152" s="9">
        <f t="shared" si="44"/>
        <v>60</v>
      </c>
      <c r="H152" s="9"/>
      <c r="I152" s="9">
        <f>I153</f>
        <v>80</v>
      </c>
      <c r="J152" s="29"/>
      <c r="K152" s="56"/>
      <c r="L152" s="55"/>
    </row>
    <row r="153" spans="1:12" ht="38.25" x14ac:dyDescent="0.2">
      <c r="A153" s="6" t="s">
        <v>98</v>
      </c>
      <c r="B153" s="12" t="s">
        <v>65</v>
      </c>
      <c r="C153" s="12" t="s">
        <v>58</v>
      </c>
      <c r="D153" s="41" t="s">
        <v>61</v>
      </c>
      <c r="E153" s="41" t="s">
        <v>348</v>
      </c>
      <c r="F153" s="12" t="s">
        <v>69</v>
      </c>
      <c r="G153" s="9">
        <f t="shared" si="44"/>
        <v>60</v>
      </c>
      <c r="H153" s="9"/>
      <c r="I153" s="9">
        <f>I154</f>
        <v>80</v>
      </c>
      <c r="J153" s="29"/>
      <c r="K153" s="56"/>
      <c r="L153" s="55"/>
    </row>
    <row r="154" spans="1:12" ht="38.25" x14ac:dyDescent="0.2">
      <c r="A154" s="6" t="s">
        <v>99</v>
      </c>
      <c r="B154" s="12" t="s">
        <v>65</v>
      </c>
      <c r="C154" s="12" t="s">
        <v>58</v>
      </c>
      <c r="D154" s="41" t="s">
        <v>61</v>
      </c>
      <c r="E154" s="41" t="s">
        <v>348</v>
      </c>
      <c r="F154" s="12" t="s">
        <v>70</v>
      </c>
      <c r="G154" s="9">
        <v>60</v>
      </c>
      <c r="H154" s="9"/>
      <c r="I154" s="9">
        <v>80</v>
      </c>
      <c r="J154" s="29"/>
      <c r="K154" s="56"/>
      <c r="L154" s="55"/>
    </row>
    <row r="155" spans="1:12" x14ac:dyDescent="0.2">
      <c r="A155" s="23" t="s">
        <v>19</v>
      </c>
      <c r="B155" s="39">
        <v>650</v>
      </c>
      <c r="C155" s="39" t="s">
        <v>58</v>
      </c>
      <c r="D155" s="40">
        <v>10</v>
      </c>
      <c r="E155" s="40"/>
      <c r="F155" s="39"/>
      <c r="G155" s="27">
        <f t="shared" ref="G155" si="45">G156</f>
        <v>476.3</v>
      </c>
      <c r="H155" s="27"/>
      <c r="I155" s="27">
        <f>I156</f>
        <v>476.3</v>
      </c>
      <c r="J155" s="28"/>
      <c r="K155" s="56"/>
      <c r="L155" s="55"/>
    </row>
    <row r="156" spans="1:12" ht="39" customHeight="1" x14ac:dyDescent="0.2">
      <c r="A156" s="20" t="s">
        <v>316</v>
      </c>
      <c r="B156" s="12">
        <v>650</v>
      </c>
      <c r="C156" s="12" t="s">
        <v>58</v>
      </c>
      <c r="D156" s="41">
        <v>10</v>
      </c>
      <c r="E156" s="63" t="s">
        <v>317</v>
      </c>
      <c r="F156" s="12"/>
      <c r="G156" s="9">
        <f t="shared" ref="G156" si="46">G161+G157</f>
        <v>476.3</v>
      </c>
      <c r="H156" s="9"/>
      <c r="I156" s="9">
        <f>I161+I157</f>
        <v>476.3</v>
      </c>
      <c r="J156" s="29"/>
      <c r="K156" s="56"/>
      <c r="L156" s="55"/>
    </row>
    <row r="157" spans="1:12" ht="25.5" customHeight="1" x14ac:dyDescent="0.2">
      <c r="A157" s="6" t="s">
        <v>324</v>
      </c>
      <c r="B157" s="12" t="s">
        <v>65</v>
      </c>
      <c r="C157" s="12" t="s">
        <v>58</v>
      </c>
      <c r="D157" s="41" t="s">
        <v>272</v>
      </c>
      <c r="E157" s="63" t="s">
        <v>325</v>
      </c>
      <c r="F157" s="12"/>
      <c r="G157" s="9">
        <f t="shared" ref="G157:G159" si="47">G158</f>
        <v>144.5</v>
      </c>
      <c r="H157" s="9"/>
      <c r="I157" s="9">
        <f>I158</f>
        <v>144.5</v>
      </c>
      <c r="J157" s="29"/>
      <c r="K157" s="56"/>
      <c r="L157" s="55"/>
    </row>
    <row r="158" spans="1:12" ht="25.5" x14ac:dyDescent="0.2">
      <c r="A158" s="6" t="s">
        <v>292</v>
      </c>
      <c r="B158" s="12">
        <v>650</v>
      </c>
      <c r="C158" s="12" t="s">
        <v>58</v>
      </c>
      <c r="D158" s="41">
        <v>10</v>
      </c>
      <c r="E158" s="63" t="s">
        <v>325</v>
      </c>
      <c r="F158" s="12">
        <v>200</v>
      </c>
      <c r="G158" s="9">
        <f t="shared" si="47"/>
        <v>144.5</v>
      </c>
      <c r="H158" s="9"/>
      <c r="I158" s="9">
        <f>I159</f>
        <v>144.5</v>
      </c>
      <c r="J158" s="29"/>
      <c r="K158" s="56"/>
      <c r="L158" s="55"/>
    </row>
    <row r="159" spans="1:12" ht="39" customHeight="1" x14ac:dyDescent="0.2">
      <c r="A159" s="6" t="s">
        <v>98</v>
      </c>
      <c r="B159" s="12">
        <v>650</v>
      </c>
      <c r="C159" s="12" t="s">
        <v>58</v>
      </c>
      <c r="D159" s="41">
        <v>10</v>
      </c>
      <c r="E159" s="63" t="s">
        <v>325</v>
      </c>
      <c r="F159" s="12">
        <v>240</v>
      </c>
      <c r="G159" s="9">
        <f t="shared" si="47"/>
        <v>144.5</v>
      </c>
      <c r="H159" s="9"/>
      <c r="I159" s="9">
        <f>I160</f>
        <v>144.5</v>
      </c>
      <c r="J159" s="29"/>
      <c r="K159" s="56"/>
      <c r="L159" s="55"/>
    </row>
    <row r="160" spans="1:12" ht="25.5" x14ac:dyDescent="0.2">
      <c r="A160" s="6" t="s">
        <v>45</v>
      </c>
      <c r="B160" s="12">
        <v>650</v>
      </c>
      <c r="C160" s="12" t="s">
        <v>58</v>
      </c>
      <c r="D160" s="41">
        <v>10</v>
      </c>
      <c r="E160" s="63" t="s">
        <v>325</v>
      </c>
      <c r="F160" s="12">
        <v>242</v>
      </c>
      <c r="G160" s="9">
        <f t="shared" ref="G160" si="48">144.5</f>
        <v>144.5</v>
      </c>
      <c r="H160" s="9"/>
      <c r="I160" s="9">
        <f>144.5</f>
        <v>144.5</v>
      </c>
      <c r="J160" s="29"/>
      <c r="K160" s="56"/>
      <c r="L160" s="55"/>
    </row>
    <row r="161" spans="1:12" ht="25.5" x14ac:dyDescent="0.2">
      <c r="A161" s="97" t="s">
        <v>349</v>
      </c>
      <c r="B161" s="12">
        <v>650</v>
      </c>
      <c r="C161" s="12" t="s">
        <v>58</v>
      </c>
      <c r="D161" s="41">
        <v>10</v>
      </c>
      <c r="E161" s="41" t="s">
        <v>350</v>
      </c>
      <c r="F161" s="12"/>
      <c r="G161" s="9">
        <f t="shared" ref="G161:G163" si="49">G162</f>
        <v>331.8</v>
      </c>
      <c r="H161" s="9"/>
      <c r="I161" s="9">
        <f>I162</f>
        <v>331.8</v>
      </c>
      <c r="J161" s="29"/>
      <c r="K161" s="56"/>
      <c r="L161" s="55"/>
    </row>
    <row r="162" spans="1:12" ht="25.5" x14ac:dyDescent="0.2">
      <c r="A162" s="6" t="s">
        <v>292</v>
      </c>
      <c r="B162" s="12">
        <v>650</v>
      </c>
      <c r="C162" s="12" t="s">
        <v>58</v>
      </c>
      <c r="D162" s="41">
        <v>10</v>
      </c>
      <c r="E162" s="41" t="s">
        <v>350</v>
      </c>
      <c r="F162" s="12">
        <v>200</v>
      </c>
      <c r="G162" s="9">
        <f t="shared" si="49"/>
        <v>331.8</v>
      </c>
      <c r="H162" s="9"/>
      <c r="I162" s="9">
        <f>I163</f>
        <v>331.8</v>
      </c>
      <c r="J162" s="29"/>
      <c r="K162" s="56"/>
      <c r="L162" s="55"/>
    </row>
    <row r="163" spans="1:12" ht="38.25" x14ac:dyDescent="0.2">
      <c r="A163" s="6" t="s">
        <v>98</v>
      </c>
      <c r="B163" s="12">
        <v>650</v>
      </c>
      <c r="C163" s="12" t="s">
        <v>58</v>
      </c>
      <c r="D163" s="41">
        <v>10</v>
      </c>
      <c r="E163" s="41" t="s">
        <v>350</v>
      </c>
      <c r="F163" s="12">
        <v>240</v>
      </c>
      <c r="G163" s="9">
        <f t="shared" si="49"/>
        <v>331.8</v>
      </c>
      <c r="H163" s="9"/>
      <c r="I163" s="9">
        <f>I164</f>
        <v>331.8</v>
      </c>
      <c r="J163" s="29"/>
      <c r="K163" s="56"/>
      <c r="L163" s="55"/>
    </row>
    <row r="164" spans="1:12" ht="25.5" x14ac:dyDescent="0.2">
      <c r="A164" s="6" t="s">
        <v>45</v>
      </c>
      <c r="B164" s="12">
        <v>650</v>
      </c>
      <c r="C164" s="12" t="s">
        <v>58</v>
      </c>
      <c r="D164" s="41">
        <v>10</v>
      </c>
      <c r="E164" s="41" t="s">
        <v>350</v>
      </c>
      <c r="F164" s="12">
        <v>242</v>
      </c>
      <c r="G164" s="9">
        <f t="shared" ref="G164" si="50">211.8+50+70</f>
        <v>331.8</v>
      </c>
      <c r="H164" s="9"/>
      <c r="I164" s="9">
        <f>211.8+50+70</f>
        <v>331.8</v>
      </c>
      <c r="J164" s="29"/>
      <c r="K164" s="56"/>
      <c r="L164" s="55"/>
    </row>
    <row r="165" spans="1:12" x14ac:dyDescent="0.2">
      <c r="A165" s="13" t="s">
        <v>20</v>
      </c>
      <c r="B165" s="14">
        <v>650</v>
      </c>
      <c r="C165" s="14" t="s">
        <v>62</v>
      </c>
      <c r="D165" s="38"/>
      <c r="E165" s="38"/>
      <c r="F165" s="14"/>
      <c r="G165" s="15">
        <f>G166+G184</f>
        <v>3988.5</v>
      </c>
      <c r="H165" s="15"/>
      <c r="I165" s="15">
        <f>I166+I184</f>
        <v>3988.5</v>
      </c>
      <c r="J165" s="34"/>
      <c r="K165" s="57"/>
      <c r="L165" s="58"/>
    </row>
    <row r="166" spans="1:12" x14ac:dyDescent="0.2">
      <c r="A166" s="48" t="s">
        <v>46</v>
      </c>
      <c r="B166" s="39">
        <v>650</v>
      </c>
      <c r="C166" s="46" t="s">
        <v>62</v>
      </c>
      <c r="D166" s="47" t="s">
        <v>56</v>
      </c>
      <c r="E166" s="47"/>
      <c r="F166" s="46"/>
      <c r="G166" s="27">
        <f t="shared" ref="G166:G167" si="51">G167</f>
        <v>663.5</v>
      </c>
      <c r="H166" s="27"/>
      <c r="I166" s="27">
        <f>I167</f>
        <v>663.5</v>
      </c>
      <c r="J166" s="28"/>
      <c r="K166" s="56"/>
      <c r="L166" s="55"/>
    </row>
    <row r="167" spans="1:12" ht="51" x14ac:dyDescent="0.2">
      <c r="A167" s="6" t="s">
        <v>150</v>
      </c>
      <c r="B167" s="12" t="s">
        <v>65</v>
      </c>
      <c r="C167" s="12" t="s">
        <v>62</v>
      </c>
      <c r="D167" s="41" t="s">
        <v>56</v>
      </c>
      <c r="E167" s="63" t="s">
        <v>205</v>
      </c>
      <c r="F167" s="68"/>
      <c r="G167" s="64">
        <f t="shared" si="51"/>
        <v>663.5</v>
      </c>
      <c r="H167" s="64"/>
      <c r="I167" s="64">
        <f>I168</f>
        <v>663.5</v>
      </c>
      <c r="J167" s="65"/>
      <c r="K167" s="56"/>
      <c r="L167" s="55"/>
    </row>
    <row r="168" spans="1:12" ht="76.5" x14ac:dyDescent="0.2">
      <c r="A168" s="6" t="s">
        <v>206</v>
      </c>
      <c r="B168" s="12" t="s">
        <v>65</v>
      </c>
      <c r="C168" s="12" t="s">
        <v>62</v>
      </c>
      <c r="D168" s="41" t="s">
        <v>56</v>
      </c>
      <c r="E168" s="63" t="s">
        <v>207</v>
      </c>
      <c r="F168" s="12"/>
      <c r="G168" s="64">
        <f t="shared" ref="G168" si="52">G169+G174+G179</f>
        <v>663.5</v>
      </c>
      <c r="H168" s="64"/>
      <c r="I168" s="64">
        <f>I169+I174+I179</f>
        <v>663.5</v>
      </c>
      <c r="J168" s="65"/>
      <c r="K168" s="56"/>
      <c r="L168" s="55"/>
    </row>
    <row r="169" spans="1:12" ht="63.75" x14ac:dyDescent="0.2">
      <c r="A169" s="6" t="s">
        <v>208</v>
      </c>
      <c r="B169" s="12" t="s">
        <v>65</v>
      </c>
      <c r="C169" s="12" t="s">
        <v>62</v>
      </c>
      <c r="D169" s="41" t="s">
        <v>56</v>
      </c>
      <c r="E169" s="63" t="s">
        <v>210</v>
      </c>
      <c r="F169" s="12"/>
      <c r="G169" s="64">
        <f t="shared" ref="G169:I172" si="53">G170</f>
        <v>200</v>
      </c>
      <c r="H169" s="64"/>
      <c r="I169" s="64">
        <f t="shared" si="53"/>
        <v>200</v>
      </c>
      <c r="J169" s="65"/>
      <c r="K169" s="56"/>
      <c r="L169" s="55"/>
    </row>
    <row r="170" spans="1:12" ht="25.5" x14ac:dyDescent="0.2">
      <c r="A170" s="6" t="s">
        <v>209</v>
      </c>
      <c r="B170" s="12" t="s">
        <v>65</v>
      </c>
      <c r="C170" s="12" t="s">
        <v>62</v>
      </c>
      <c r="D170" s="41" t="s">
        <v>56</v>
      </c>
      <c r="E170" s="63" t="s">
        <v>211</v>
      </c>
      <c r="F170" s="12"/>
      <c r="G170" s="64">
        <f t="shared" si="53"/>
        <v>200</v>
      </c>
      <c r="H170" s="64"/>
      <c r="I170" s="64">
        <f t="shared" si="53"/>
        <v>200</v>
      </c>
      <c r="J170" s="65"/>
      <c r="K170" s="56"/>
      <c r="L170" s="55"/>
    </row>
    <row r="171" spans="1:12" ht="25.5" x14ac:dyDescent="0.2">
      <c r="A171" s="6" t="s">
        <v>292</v>
      </c>
      <c r="B171" s="12" t="s">
        <v>65</v>
      </c>
      <c r="C171" s="12" t="s">
        <v>62</v>
      </c>
      <c r="D171" s="41" t="s">
        <v>56</v>
      </c>
      <c r="E171" s="63" t="s">
        <v>211</v>
      </c>
      <c r="F171" s="12" t="s">
        <v>68</v>
      </c>
      <c r="G171" s="64">
        <f t="shared" si="53"/>
        <v>200</v>
      </c>
      <c r="H171" s="64"/>
      <c r="I171" s="64">
        <f t="shared" si="53"/>
        <v>200</v>
      </c>
      <c r="J171" s="65"/>
      <c r="K171" s="56"/>
      <c r="L171" s="55"/>
    </row>
    <row r="172" spans="1:12" ht="38.25" x14ac:dyDescent="0.2">
      <c r="A172" s="6" t="s">
        <v>98</v>
      </c>
      <c r="B172" s="12" t="s">
        <v>65</v>
      </c>
      <c r="C172" s="12" t="s">
        <v>62</v>
      </c>
      <c r="D172" s="41" t="s">
        <v>56</v>
      </c>
      <c r="E172" s="63" t="s">
        <v>211</v>
      </c>
      <c r="F172" s="12" t="s">
        <v>69</v>
      </c>
      <c r="G172" s="64">
        <f t="shared" si="53"/>
        <v>200</v>
      </c>
      <c r="H172" s="64"/>
      <c r="I172" s="64">
        <f t="shared" si="53"/>
        <v>200</v>
      </c>
      <c r="J172" s="65"/>
      <c r="K172" s="56"/>
      <c r="L172" s="55"/>
    </row>
    <row r="173" spans="1:12" ht="38.25" x14ac:dyDescent="0.2">
      <c r="A173" s="6" t="s">
        <v>99</v>
      </c>
      <c r="B173" s="12" t="s">
        <v>65</v>
      </c>
      <c r="C173" s="12" t="s">
        <v>62</v>
      </c>
      <c r="D173" s="41" t="s">
        <v>56</v>
      </c>
      <c r="E173" s="63" t="s">
        <v>211</v>
      </c>
      <c r="F173" s="12" t="s">
        <v>70</v>
      </c>
      <c r="G173" s="64">
        <v>200</v>
      </c>
      <c r="H173" s="64"/>
      <c r="I173" s="64">
        <v>200</v>
      </c>
      <c r="J173" s="65"/>
      <c r="K173" s="56"/>
      <c r="L173" s="55"/>
    </row>
    <row r="174" spans="1:12" s="66" customFormat="1" ht="51" x14ac:dyDescent="0.2">
      <c r="A174" s="94" t="s">
        <v>351</v>
      </c>
      <c r="B174" s="62" t="s">
        <v>65</v>
      </c>
      <c r="C174" s="68" t="s">
        <v>62</v>
      </c>
      <c r="D174" s="69" t="s">
        <v>56</v>
      </c>
      <c r="E174" s="69" t="s">
        <v>352</v>
      </c>
      <c r="F174" s="68"/>
      <c r="G174" s="64">
        <f t="shared" ref="G174:G177" si="54">G175</f>
        <v>303.5</v>
      </c>
      <c r="H174" s="64"/>
      <c r="I174" s="64">
        <f>I175</f>
        <v>303.5</v>
      </c>
      <c r="J174" s="65"/>
      <c r="K174" s="59"/>
      <c r="L174" s="60"/>
    </row>
    <row r="175" spans="1:12" ht="25.5" x14ac:dyDescent="0.2">
      <c r="A175" s="6" t="s">
        <v>118</v>
      </c>
      <c r="B175" s="12" t="s">
        <v>65</v>
      </c>
      <c r="C175" s="12" t="s">
        <v>62</v>
      </c>
      <c r="D175" s="41" t="s">
        <v>56</v>
      </c>
      <c r="E175" s="41" t="s">
        <v>353</v>
      </c>
      <c r="F175" s="12"/>
      <c r="G175" s="9">
        <f t="shared" si="54"/>
        <v>303.5</v>
      </c>
      <c r="H175" s="9"/>
      <c r="I175" s="9">
        <f>I176</f>
        <v>303.5</v>
      </c>
      <c r="J175" s="29"/>
      <c r="K175" s="56"/>
      <c r="L175" s="55"/>
    </row>
    <row r="176" spans="1:12" ht="25.5" x14ac:dyDescent="0.2">
      <c r="A176" s="6" t="s">
        <v>292</v>
      </c>
      <c r="B176" s="12" t="s">
        <v>65</v>
      </c>
      <c r="C176" s="12" t="s">
        <v>62</v>
      </c>
      <c r="D176" s="41" t="s">
        <v>56</v>
      </c>
      <c r="E176" s="41" t="s">
        <v>353</v>
      </c>
      <c r="F176" s="12" t="s">
        <v>68</v>
      </c>
      <c r="G176" s="9">
        <f t="shared" si="54"/>
        <v>303.5</v>
      </c>
      <c r="H176" s="9"/>
      <c r="I176" s="9">
        <f>I177</f>
        <v>303.5</v>
      </c>
      <c r="J176" s="29"/>
      <c r="K176" s="56"/>
      <c r="L176" s="55"/>
    </row>
    <row r="177" spans="1:12" ht="38.25" x14ac:dyDescent="0.2">
      <c r="A177" s="6" t="s">
        <v>98</v>
      </c>
      <c r="B177" s="12" t="s">
        <v>65</v>
      </c>
      <c r="C177" s="12" t="s">
        <v>62</v>
      </c>
      <c r="D177" s="41" t="s">
        <v>56</v>
      </c>
      <c r="E177" s="41" t="s">
        <v>353</v>
      </c>
      <c r="F177" s="12" t="s">
        <v>69</v>
      </c>
      <c r="G177" s="9">
        <f t="shared" si="54"/>
        <v>303.5</v>
      </c>
      <c r="H177" s="9"/>
      <c r="I177" s="9">
        <f>I178</f>
        <v>303.5</v>
      </c>
      <c r="J177" s="29"/>
      <c r="K177" s="56"/>
      <c r="L177" s="55"/>
    </row>
    <row r="178" spans="1:12" ht="38.25" x14ac:dyDescent="0.2">
      <c r="A178" s="6" t="s">
        <v>99</v>
      </c>
      <c r="B178" s="12" t="s">
        <v>65</v>
      </c>
      <c r="C178" s="12" t="s">
        <v>62</v>
      </c>
      <c r="D178" s="41" t="s">
        <v>56</v>
      </c>
      <c r="E178" s="41" t="s">
        <v>353</v>
      </c>
      <c r="F178" s="12" t="s">
        <v>70</v>
      </c>
      <c r="G178" s="9">
        <v>303.5</v>
      </c>
      <c r="H178" s="9"/>
      <c r="I178" s="9">
        <v>303.5</v>
      </c>
      <c r="J178" s="29"/>
      <c r="K178" s="56"/>
      <c r="L178" s="55"/>
    </row>
    <row r="179" spans="1:12" ht="25.5" x14ac:dyDescent="0.2">
      <c r="A179" s="156" t="s">
        <v>367</v>
      </c>
      <c r="B179" s="12" t="s">
        <v>65</v>
      </c>
      <c r="C179" s="12" t="s">
        <v>62</v>
      </c>
      <c r="D179" s="41" t="s">
        <v>56</v>
      </c>
      <c r="E179" s="41" t="s">
        <v>372</v>
      </c>
      <c r="F179" s="12"/>
      <c r="G179" s="9">
        <f t="shared" ref="G179:G182" si="55">G180</f>
        <v>160</v>
      </c>
      <c r="H179" s="9"/>
      <c r="I179" s="9">
        <f>I180</f>
        <v>160</v>
      </c>
      <c r="J179" s="29"/>
      <c r="K179" s="56"/>
      <c r="L179" s="55"/>
    </row>
    <row r="180" spans="1:12" x14ac:dyDescent="0.2">
      <c r="A180" s="156" t="s">
        <v>366</v>
      </c>
      <c r="B180" s="12" t="s">
        <v>65</v>
      </c>
      <c r="C180" s="12" t="s">
        <v>62</v>
      </c>
      <c r="D180" s="41" t="s">
        <v>56</v>
      </c>
      <c r="E180" s="41" t="s">
        <v>365</v>
      </c>
      <c r="F180" s="12"/>
      <c r="G180" s="9">
        <f t="shared" si="55"/>
        <v>160</v>
      </c>
      <c r="H180" s="9"/>
      <c r="I180" s="9">
        <f>I181</f>
        <v>160</v>
      </c>
      <c r="J180" s="29"/>
      <c r="K180" s="56"/>
      <c r="L180" s="55"/>
    </row>
    <row r="181" spans="1:12" ht="25.5" x14ac:dyDescent="0.2">
      <c r="A181" s="6" t="s">
        <v>292</v>
      </c>
      <c r="B181" s="12" t="s">
        <v>65</v>
      </c>
      <c r="C181" s="12" t="s">
        <v>62</v>
      </c>
      <c r="D181" s="41" t="s">
        <v>56</v>
      </c>
      <c r="E181" s="41" t="s">
        <v>365</v>
      </c>
      <c r="F181" s="12" t="s">
        <v>68</v>
      </c>
      <c r="G181" s="9">
        <f t="shared" si="55"/>
        <v>160</v>
      </c>
      <c r="H181" s="9"/>
      <c r="I181" s="9">
        <f>I182</f>
        <v>160</v>
      </c>
      <c r="J181" s="29"/>
      <c r="K181" s="56"/>
      <c r="L181" s="55"/>
    </row>
    <row r="182" spans="1:12" ht="38.25" x14ac:dyDescent="0.2">
      <c r="A182" s="6" t="s">
        <v>98</v>
      </c>
      <c r="B182" s="12" t="s">
        <v>65</v>
      </c>
      <c r="C182" s="12" t="s">
        <v>62</v>
      </c>
      <c r="D182" s="41" t="s">
        <v>56</v>
      </c>
      <c r="E182" s="41" t="s">
        <v>365</v>
      </c>
      <c r="F182" s="12" t="s">
        <v>69</v>
      </c>
      <c r="G182" s="9">
        <f t="shared" si="55"/>
        <v>160</v>
      </c>
      <c r="H182" s="9"/>
      <c r="I182" s="9">
        <f>I183</f>
        <v>160</v>
      </c>
      <c r="J182" s="29"/>
      <c r="K182" s="56"/>
      <c r="L182" s="55"/>
    </row>
    <row r="183" spans="1:12" ht="38.25" x14ac:dyDescent="0.2">
      <c r="A183" s="6" t="s">
        <v>99</v>
      </c>
      <c r="B183" s="12" t="s">
        <v>65</v>
      </c>
      <c r="C183" s="12" t="s">
        <v>62</v>
      </c>
      <c r="D183" s="41" t="s">
        <v>56</v>
      </c>
      <c r="E183" s="41" t="s">
        <v>365</v>
      </c>
      <c r="F183" s="12" t="s">
        <v>70</v>
      </c>
      <c r="G183" s="9">
        <f>160</f>
        <v>160</v>
      </c>
      <c r="H183" s="9"/>
      <c r="I183" s="9">
        <f>160</f>
        <v>160</v>
      </c>
      <c r="J183" s="29"/>
      <c r="K183" s="56"/>
      <c r="L183" s="55"/>
    </row>
    <row r="184" spans="1:12" x14ac:dyDescent="0.2">
      <c r="A184" s="23" t="s">
        <v>21</v>
      </c>
      <c r="B184" s="39">
        <v>650</v>
      </c>
      <c r="C184" s="39" t="s">
        <v>62</v>
      </c>
      <c r="D184" s="40" t="s">
        <v>59</v>
      </c>
      <c r="E184" s="39"/>
      <c r="F184" s="39"/>
      <c r="G184" s="27">
        <f t="shared" ref="G184" si="56">G185</f>
        <v>3325</v>
      </c>
      <c r="H184" s="27"/>
      <c r="I184" s="27">
        <f>I185</f>
        <v>3325</v>
      </c>
      <c r="J184" s="28"/>
      <c r="K184" s="56"/>
      <c r="L184" s="55"/>
    </row>
    <row r="185" spans="1:12" ht="51" x14ac:dyDescent="0.2">
      <c r="A185" s="21" t="s">
        <v>151</v>
      </c>
      <c r="B185" s="12" t="s">
        <v>65</v>
      </c>
      <c r="C185" s="12" t="s">
        <v>62</v>
      </c>
      <c r="D185" s="41" t="s">
        <v>59</v>
      </c>
      <c r="E185" s="63" t="s">
        <v>212</v>
      </c>
      <c r="F185" s="12"/>
      <c r="G185" s="9">
        <f>G186+G197+G203+G209</f>
        <v>3325</v>
      </c>
      <c r="H185" s="9"/>
      <c r="I185" s="9">
        <f>I186+I197+I203+I209</f>
        <v>3325</v>
      </c>
      <c r="J185" s="29"/>
      <c r="K185" s="57"/>
      <c r="L185" s="58"/>
    </row>
    <row r="186" spans="1:12" ht="64.5" customHeight="1" x14ac:dyDescent="0.2">
      <c r="A186" s="21" t="s">
        <v>152</v>
      </c>
      <c r="B186" s="12" t="s">
        <v>65</v>
      </c>
      <c r="C186" s="12" t="s">
        <v>62</v>
      </c>
      <c r="D186" s="12" t="s">
        <v>59</v>
      </c>
      <c r="E186" s="63" t="s">
        <v>213</v>
      </c>
      <c r="F186" s="12"/>
      <c r="G186" s="9">
        <f t="shared" ref="G186" si="57">G187+G192</f>
        <v>870</v>
      </c>
      <c r="H186" s="9"/>
      <c r="I186" s="9">
        <f>I187+I192</f>
        <v>870</v>
      </c>
      <c r="J186" s="29"/>
      <c r="K186" s="57"/>
      <c r="L186" s="58"/>
    </row>
    <row r="187" spans="1:12" ht="25.5" x14ac:dyDescent="0.2">
      <c r="A187" s="21" t="s">
        <v>214</v>
      </c>
      <c r="B187" s="12" t="s">
        <v>65</v>
      </c>
      <c r="C187" s="12" t="s">
        <v>62</v>
      </c>
      <c r="D187" s="12" t="s">
        <v>59</v>
      </c>
      <c r="E187" s="63" t="s">
        <v>215</v>
      </c>
      <c r="F187" s="12"/>
      <c r="G187" s="9">
        <f t="shared" ref="G187" si="58">G188</f>
        <v>850</v>
      </c>
      <c r="H187" s="9"/>
      <c r="I187" s="9">
        <f>I188</f>
        <v>850</v>
      </c>
      <c r="J187" s="29"/>
      <c r="K187" s="57"/>
      <c r="L187" s="58"/>
    </row>
    <row r="188" spans="1:12" x14ac:dyDescent="0.2">
      <c r="A188" s="21" t="s">
        <v>216</v>
      </c>
      <c r="B188" s="12" t="s">
        <v>65</v>
      </c>
      <c r="C188" s="12" t="s">
        <v>62</v>
      </c>
      <c r="D188" s="12" t="s">
        <v>59</v>
      </c>
      <c r="E188" s="63" t="s">
        <v>217</v>
      </c>
      <c r="F188" s="12"/>
      <c r="G188" s="9">
        <f t="shared" ref="G188" si="59">G190</f>
        <v>850</v>
      </c>
      <c r="H188" s="9"/>
      <c r="I188" s="9">
        <f>I190</f>
        <v>850</v>
      </c>
      <c r="J188" s="29"/>
      <c r="K188" s="57"/>
      <c r="L188" s="58"/>
    </row>
    <row r="189" spans="1:12" ht="25.5" x14ac:dyDescent="0.2">
      <c r="A189" s="6" t="s">
        <v>292</v>
      </c>
      <c r="B189" s="12" t="s">
        <v>65</v>
      </c>
      <c r="C189" s="12" t="s">
        <v>62</v>
      </c>
      <c r="D189" s="12" t="s">
        <v>59</v>
      </c>
      <c r="E189" s="63" t="s">
        <v>217</v>
      </c>
      <c r="F189" s="62" t="s">
        <v>68</v>
      </c>
      <c r="G189" s="9">
        <f t="shared" ref="G189:G190" si="60">G190</f>
        <v>850</v>
      </c>
      <c r="H189" s="9"/>
      <c r="I189" s="9">
        <f>I190</f>
        <v>850</v>
      </c>
      <c r="J189" s="29"/>
      <c r="K189" s="57"/>
      <c r="L189" s="58"/>
    </row>
    <row r="190" spans="1:12" ht="38.25" x14ac:dyDescent="0.2">
      <c r="A190" s="6" t="s">
        <v>98</v>
      </c>
      <c r="B190" s="12" t="s">
        <v>65</v>
      </c>
      <c r="C190" s="12" t="s">
        <v>62</v>
      </c>
      <c r="D190" s="12" t="s">
        <v>59</v>
      </c>
      <c r="E190" s="63" t="s">
        <v>217</v>
      </c>
      <c r="F190" s="62" t="s">
        <v>69</v>
      </c>
      <c r="G190" s="9">
        <f t="shared" si="60"/>
        <v>850</v>
      </c>
      <c r="H190" s="9"/>
      <c r="I190" s="9">
        <f>I191</f>
        <v>850</v>
      </c>
      <c r="J190" s="29"/>
      <c r="K190" s="57"/>
      <c r="L190" s="58"/>
    </row>
    <row r="191" spans="1:12" ht="38.25" x14ac:dyDescent="0.2">
      <c r="A191" s="6" t="s">
        <v>99</v>
      </c>
      <c r="B191" s="12" t="s">
        <v>65</v>
      </c>
      <c r="C191" s="12" t="s">
        <v>62</v>
      </c>
      <c r="D191" s="12" t="s">
        <v>59</v>
      </c>
      <c r="E191" s="63" t="s">
        <v>217</v>
      </c>
      <c r="F191" s="62" t="s">
        <v>70</v>
      </c>
      <c r="G191" s="9">
        <v>850</v>
      </c>
      <c r="H191" s="9"/>
      <c r="I191" s="9">
        <v>850</v>
      </c>
      <c r="J191" s="29"/>
      <c r="K191" s="57"/>
      <c r="L191" s="58"/>
    </row>
    <row r="192" spans="1:12" ht="38.25" x14ac:dyDescent="0.2">
      <c r="A192" s="21" t="s">
        <v>218</v>
      </c>
      <c r="B192" s="12" t="s">
        <v>65</v>
      </c>
      <c r="C192" s="12" t="s">
        <v>62</v>
      </c>
      <c r="D192" s="12" t="s">
        <v>59</v>
      </c>
      <c r="E192" s="63" t="s">
        <v>219</v>
      </c>
      <c r="F192" s="12"/>
      <c r="G192" s="9">
        <f t="shared" ref="G192:G195" si="61">G193</f>
        <v>20</v>
      </c>
      <c r="H192" s="9"/>
      <c r="I192" s="9">
        <f>I193</f>
        <v>20</v>
      </c>
      <c r="J192" s="29"/>
      <c r="K192" s="57"/>
      <c r="L192" s="58"/>
    </row>
    <row r="193" spans="1:12" x14ac:dyDescent="0.2">
      <c r="A193" s="21" t="s">
        <v>221</v>
      </c>
      <c r="B193" s="12" t="s">
        <v>65</v>
      </c>
      <c r="C193" s="12" t="s">
        <v>62</v>
      </c>
      <c r="D193" s="12" t="s">
        <v>59</v>
      </c>
      <c r="E193" s="63" t="s">
        <v>220</v>
      </c>
      <c r="F193" s="12"/>
      <c r="G193" s="9">
        <f t="shared" si="61"/>
        <v>20</v>
      </c>
      <c r="H193" s="9"/>
      <c r="I193" s="9">
        <f>I194</f>
        <v>20</v>
      </c>
      <c r="J193" s="29"/>
      <c r="K193" s="57"/>
      <c r="L193" s="58"/>
    </row>
    <row r="194" spans="1:12" ht="25.5" x14ac:dyDescent="0.2">
      <c r="A194" s="6" t="s">
        <v>292</v>
      </c>
      <c r="B194" s="12" t="s">
        <v>65</v>
      </c>
      <c r="C194" s="12" t="s">
        <v>62</v>
      </c>
      <c r="D194" s="12" t="s">
        <v>59</v>
      </c>
      <c r="E194" s="63" t="s">
        <v>220</v>
      </c>
      <c r="F194" s="62" t="s">
        <v>68</v>
      </c>
      <c r="G194" s="9">
        <f t="shared" si="61"/>
        <v>20</v>
      </c>
      <c r="H194" s="9"/>
      <c r="I194" s="9">
        <f>I195</f>
        <v>20</v>
      </c>
      <c r="J194" s="29"/>
      <c r="K194" s="57"/>
      <c r="L194" s="58"/>
    </row>
    <row r="195" spans="1:12" ht="38.25" x14ac:dyDescent="0.2">
      <c r="A195" s="6" t="s">
        <v>98</v>
      </c>
      <c r="B195" s="12" t="s">
        <v>65</v>
      </c>
      <c r="C195" s="12" t="s">
        <v>62</v>
      </c>
      <c r="D195" s="12" t="s">
        <v>59</v>
      </c>
      <c r="E195" s="63" t="s">
        <v>220</v>
      </c>
      <c r="F195" s="62" t="s">
        <v>69</v>
      </c>
      <c r="G195" s="9">
        <f t="shared" si="61"/>
        <v>20</v>
      </c>
      <c r="H195" s="9"/>
      <c r="I195" s="9">
        <f>I196</f>
        <v>20</v>
      </c>
      <c r="J195" s="29"/>
      <c r="K195" s="57"/>
      <c r="L195" s="58"/>
    </row>
    <row r="196" spans="1:12" ht="38.25" x14ac:dyDescent="0.2">
      <c r="A196" s="6" t="s">
        <v>99</v>
      </c>
      <c r="B196" s="12" t="s">
        <v>65</v>
      </c>
      <c r="C196" s="12" t="s">
        <v>62</v>
      </c>
      <c r="D196" s="12" t="s">
        <v>59</v>
      </c>
      <c r="E196" s="63" t="s">
        <v>220</v>
      </c>
      <c r="F196" s="62" t="s">
        <v>70</v>
      </c>
      <c r="G196" s="9">
        <v>20</v>
      </c>
      <c r="H196" s="9"/>
      <c r="I196" s="9">
        <v>20</v>
      </c>
      <c r="J196" s="29"/>
      <c r="K196" s="57"/>
      <c r="L196" s="58"/>
    </row>
    <row r="197" spans="1:12" ht="63.75" x14ac:dyDescent="0.2">
      <c r="A197" s="21" t="s">
        <v>160</v>
      </c>
      <c r="B197" s="12" t="s">
        <v>65</v>
      </c>
      <c r="C197" s="12" t="s">
        <v>62</v>
      </c>
      <c r="D197" s="12" t="s">
        <v>59</v>
      </c>
      <c r="E197" s="63" t="s">
        <v>222</v>
      </c>
      <c r="F197" s="12"/>
      <c r="G197" s="9">
        <f>G198</f>
        <v>20</v>
      </c>
      <c r="H197" s="9"/>
      <c r="I197" s="9">
        <f>I198</f>
        <v>20</v>
      </c>
      <c r="J197" s="29"/>
      <c r="K197" s="57"/>
      <c r="L197" s="58"/>
    </row>
    <row r="198" spans="1:12" ht="25.5" x14ac:dyDescent="0.2">
      <c r="A198" s="145" t="s">
        <v>223</v>
      </c>
      <c r="B198" s="12" t="s">
        <v>65</v>
      </c>
      <c r="C198" s="12" t="s">
        <v>62</v>
      </c>
      <c r="D198" s="12" t="s">
        <v>59</v>
      </c>
      <c r="E198" s="63" t="s">
        <v>369</v>
      </c>
      <c r="F198" s="12"/>
      <c r="G198" s="9">
        <f t="shared" ref="G198:G201" si="62">G199</f>
        <v>20</v>
      </c>
      <c r="H198" s="9"/>
      <c r="I198" s="9">
        <f>I199</f>
        <v>20</v>
      </c>
      <c r="J198" s="29"/>
      <c r="K198" s="57"/>
      <c r="L198" s="58"/>
    </row>
    <row r="199" spans="1:12" x14ac:dyDescent="0.2">
      <c r="A199" s="146" t="s">
        <v>368</v>
      </c>
      <c r="B199" s="144" t="s">
        <v>65</v>
      </c>
      <c r="C199" s="12" t="s">
        <v>62</v>
      </c>
      <c r="D199" s="12" t="s">
        <v>59</v>
      </c>
      <c r="E199" s="63" t="s">
        <v>370</v>
      </c>
      <c r="F199" s="12"/>
      <c r="G199" s="9">
        <f t="shared" si="62"/>
        <v>20</v>
      </c>
      <c r="H199" s="9"/>
      <c r="I199" s="9">
        <f>I200</f>
        <v>20</v>
      </c>
      <c r="J199" s="29"/>
      <c r="K199" s="57"/>
      <c r="L199" s="58"/>
    </row>
    <row r="200" spans="1:12" ht="25.5" x14ac:dyDescent="0.2">
      <c r="A200" s="6" t="s">
        <v>292</v>
      </c>
      <c r="B200" s="12" t="s">
        <v>65</v>
      </c>
      <c r="C200" s="12" t="s">
        <v>62</v>
      </c>
      <c r="D200" s="12" t="s">
        <v>59</v>
      </c>
      <c r="E200" s="63" t="s">
        <v>370</v>
      </c>
      <c r="F200" s="62" t="s">
        <v>68</v>
      </c>
      <c r="G200" s="9">
        <f t="shared" si="62"/>
        <v>20</v>
      </c>
      <c r="H200" s="9"/>
      <c r="I200" s="9">
        <f>I201</f>
        <v>20</v>
      </c>
      <c r="J200" s="29"/>
      <c r="K200" s="57"/>
      <c r="L200" s="58"/>
    </row>
    <row r="201" spans="1:12" ht="38.25" x14ac:dyDescent="0.2">
      <c r="A201" s="6" t="s">
        <v>98</v>
      </c>
      <c r="B201" s="12" t="s">
        <v>65</v>
      </c>
      <c r="C201" s="12" t="s">
        <v>62</v>
      </c>
      <c r="D201" s="12" t="s">
        <v>59</v>
      </c>
      <c r="E201" s="63" t="s">
        <v>370</v>
      </c>
      <c r="F201" s="62" t="s">
        <v>69</v>
      </c>
      <c r="G201" s="9">
        <f t="shared" si="62"/>
        <v>20</v>
      </c>
      <c r="H201" s="9"/>
      <c r="I201" s="9">
        <f>I202</f>
        <v>20</v>
      </c>
      <c r="J201" s="29"/>
      <c r="K201" s="57"/>
      <c r="L201" s="58"/>
    </row>
    <row r="202" spans="1:12" ht="38.25" x14ac:dyDescent="0.2">
      <c r="A202" s="6" t="s">
        <v>99</v>
      </c>
      <c r="B202" s="12" t="s">
        <v>65</v>
      </c>
      <c r="C202" s="12" t="s">
        <v>62</v>
      </c>
      <c r="D202" s="12" t="s">
        <v>59</v>
      </c>
      <c r="E202" s="63" t="s">
        <v>370</v>
      </c>
      <c r="F202" s="62" t="s">
        <v>70</v>
      </c>
      <c r="G202" s="9">
        <v>20</v>
      </c>
      <c r="H202" s="9"/>
      <c r="I202" s="9">
        <v>20</v>
      </c>
      <c r="J202" s="29"/>
      <c r="K202" s="57"/>
      <c r="L202" s="58"/>
    </row>
    <row r="203" spans="1:12" ht="63.75" x14ac:dyDescent="0.2">
      <c r="A203" s="21" t="s">
        <v>153</v>
      </c>
      <c r="B203" s="12" t="s">
        <v>65</v>
      </c>
      <c r="C203" s="12" t="s">
        <v>62</v>
      </c>
      <c r="D203" s="12" t="s">
        <v>59</v>
      </c>
      <c r="E203" s="63" t="s">
        <v>227</v>
      </c>
      <c r="F203" s="12"/>
      <c r="G203" s="9">
        <f t="shared" ref="G203" si="63">G206</f>
        <v>1885</v>
      </c>
      <c r="H203" s="9"/>
      <c r="I203" s="9">
        <f>I206</f>
        <v>1885</v>
      </c>
      <c r="J203" s="29"/>
      <c r="K203" s="57"/>
      <c r="L203" s="58"/>
    </row>
    <row r="204" spans="1:12" ht="25.5" customHeight="1" x14ac:dyDescent="0.2">
      <c r="A204" s="21" t="s">
        <v>229</v>
      </c>
      <c r="B204" s="12" t="s">
        <v>65</v>
      </c>
      <c r="C204" s="12" t="s">
        <v>62</v>
      </c>
      <c r="D204" s="12" t="s">
        <v>59</v>
      </c>
      <c r="E204" s="63" t="s">
        <v>230</v>
      </c>
      <c r="F204" s="12"/>
      <c r="G204" s="9">
        <f t="shared" ref="G204:G207" si="64">G205</f>
        <v>1885</v>
      </c>
      <c r="H204" s="9"/>
      <c r="I204" s="9">
        <f>I205</f>
        <v>1885</v>
      </c>
      <c r="J204" s="29"/>
      <c r="K204" s="57"/>
      <c r="L204" s="58"/>
    </row>
    <row r="205" spans="1:12" ht="27" customHeight="1" x14ac:dyDescent="0.2">
      <c r="A205" s="21" t="s">
        <v>228</v>
      </c>
      <c r="B205" s="12" t="s">
        <v>65</v>
      </c>
      <c r="C205" s="12" t="s">
        <v>62</v>
      </c>
      <c r="D205" s="12" t="s">
        <v>59</v>
      </c>
      <c r="E205" s="63" t="s">
        <v>231</v>
      </c>
      <c r="F205" s="12"/>
      <c r="G205" s="9">
        <f t="shared" si="64"/>
        <v>1885</v>
      </c>
      <c r="H205" s="9"/>
      <c r="I205" s="9">
        <f>I206</f>
        <v>1885</v>
      </c>
      <c r="J205" s="29"/>
      <c r="K205" s="57"/>
      <c r="L205" s="58"/>
    </row>
    <row r="206" spans="1:12" ht="25.5" x14ac:dyDescent="0.2">
      <c r="A206" s="6" t="s">
        <v>292</v>
      </c>
      <c r="B206" s="12" t="s">
        <v>65</v>
      </c>
      <c r="C206" s="12" t="s">
        <v>62</v>
      </c>
      <c r="D206" s="12" t="s">
        <v>59</v>
      </c>
      <c r="E206" s="63" t="s">
        <v>231</v>
      </c>
      <c r="F206" s="62" t="s">
        <v>68</v>
      </c>
      <c r="G206" s="9">
        <f t="shared" si="64"/>
        <v>1885</v>
      </c>
      <c r="H206" s="9"/>
      <c r="I206" s="9">
        <f>I207</f>
        <v>1885</v>
      </c>
      <c r="J206" s="29"/>
      <c r="K206" s="57"/>
      <c r="L206" s="58"/>
    </row>
    <row r="207" spans="1:12" ht="38.25" x14ac:dyDescent="0.2">
      <c r="A207" s="6" t="s">
        <v>98</v>
      </c>
      <c r="B207" s="12" t="s">
        <v>65</v>
      </c>
      <c r="C207" s="12" t="s">
        <v>62</v>
      </c>
      <c r="D207" s="12" t="s">
        <v>59</v>
      </c>
      <c r="E207" s="63" t="s">
        <v>231</v>
      </c>
      <c r="F207" s="62" t="s">
        <v>69</v>
      </c>
      <c r="G207" s="9">
        <f t="shared" si="64"/>
        <v>1885</v>
      </c>
      <c r="H207" s="9"/>
      <c r="I207" s="9">
        <f>I208</f>
        <v>1885</v>
      </c>
      <c r="J207" s="29"/>
      <c r="K207" s="57"/>
      <c r="L207" s="58"/>
    </row>
    <row r="208" spans="1:12" ht="38.25" x14ac:dyDescent="0.2">
      <c r="A208" s="6" t="s">
        <v>99</v>
      </c>
      <c r="B208" s="12" t="s">
        <v>65</v>
      </c>
      <c r="C208" s="12" t="s">
        <v>62</v>
      </c>
      <c r="D208" s="12" t="s">
        <v>59</v>
      </c>
      <c r="E208" s="63" t="s">
        <v>231</v>
      </c>
      <c r="F208" s="62" t="s">
        <v>70</v>
      </c>
      <c r="G208" s="9">
        <f>1720+165</f>
        <v>1885</v>
      </c>
      <c r="H208" s="9"/>
      <c r="I208" s="9">
        <f>1720+165</f>
        <v>1885</v>
      </c>
      <c r="J208" s="29"/>
      <c r="K208" s="57"/>
      <c r="L208" s="58"/>
    </row>
    <row r="209" spans="1:12" ht="63.75" x14ac:dyDescent="0.2">
      <c r="A209" s="21" t="s">
        <v>154</v>
      </c>
      <c r="B209" s="12" t="s">
        <v>65</v>
      </c>
      <c r="C209" s="12" t="s">
        <v>62</v>
      </c>
      <c r="D209" s="12" t="s">
        <v>59</v>
      </c>
      <c r="E209" s="63" t="s">
        <v>232</v>
      </c>
      <c r="F209" s="12"/>
      <c r="G209" s="9">
        <f t="shared" ref="G209" si="65">G211</f>
        <v>550</v>
      </c>
      <c r="H209" s="9"/>
      <c r="I209" s="9">
        <f>I211</f>
        <v>550</v>
      </c>
      <c r="J209" s="29"/>
      <c r="K209" s="57"/>
      <c r="L209" s="58"/>
    </row>
    <row r="210" spans="1:12" ht="38.25" x14ac:dyDescent="0.2">
      <c r="A210" s="21" t="s">
        <v>233</v>
      </c>
      <c r="B210" s="12" t="s">
        <v>65</v>
      </c>
      <c r="C210" s="12" t="s">
        <v>62</v>
      </c>
      <c r="D210" s="12" t="s">
        <v>59</v>
      </c>
      <c r="E210" s="63" t="s">
        <v>234</v>
      </c>
      <c r="F210" s="12"/>
      <c r="G210" s="9">
        <f t="shared" ref="G210:G213" si="66">G211</f>
        <v>550</v>
      </c>
      <c r="H210" s="9"/>
      <c r="I210" s="9">
        <f>I211</f>
        <v>550</v>
      </c>
      <c r="J210" s="29"/>
      <c r="K210" s="57"/>
      <c r="L210" s="58"/>
    </row>
    <row r="211" spans="1:12" ht="30" customHeight="1" x14ac:dyDescent="0.2">
      <c r="A211" s="21" t="s">
        <v>235</v>
      </c>
      <c r="B211" s="12" t="s">
        <v>65</v>
      </c>
      <c r="C211" s="12" t="s">
        <v>62</v>
      </c>
      <c r="D211" s="12" t="s">
        <v>59</v>
      </c>
      <c r="E211" s="63" t="s">
        <v>236</v>
      </c>
      <c r="F211" s="12"/>
      <c r="G211" s="9">
        <f t="shared" si="66"/>
        <v>550</v>
      </c>
      <c r="H211" s="9"/>
      <c r="I211" s="9">
        <f>I212</f>
        <v>550</v>
      </c>
      <c r="J211" s="29"/>
      <c r="K211" s="57"/>
      <c r="L211" s="58"/>
    </row>
    <row r="212" spans="1:12" ht="25.5" x14ac:dyDescent="0.2">
      <c r="A212" s="6" t="s">
        <v>292</v>
      </c>
      <c r="B212" s="12" t="s">
        <v>65</v>
      </c>
      <c r="C212" s="12" t="s">
        <v>62</v>
      </c>
      <c r="D212" s="12" t="s">
        <v>59</v>
      </c>
      <c r="E212" s="63" t="s">
        <v>236</v>
      </c>
      <c r="F212" s="62" t="s">
        <v>68</v>
      </c>
      <c r="G212" s="9">
        <f t="shared" si="66"/>
        <v>550</v>
      </c>
      <c r="H212" s="9"/>
      <c r="I212" s="9">
        <f>I213</f>
        <v>550</v>
      </c>
      <c r="J212" s="29"/>
      <c r="K212" s="57"/>
      <c r="L212" s="58"/>
    </row>
    <row r="213" spans="1:12" ht="38.25" x14ac:dyDescent="0.2">
      <c r="A213" s="6" t="s">
        <v>98</v>
      </c>
      <c r="B213" s="12" t="s">
        <v>65</v>
      </c>
      <c r="C213" s="12" t="s">
        <v>62</v>
      </c>
      <c r="D213" s="12" t="s">
        <v>59</v>
      </c>
      <c r="E213" s="63" t="s">
        <v>236</v>
      </c>
      <c r="F213" s="62" t="s">
        <v>69</v>
      </c>
      <c r="G213" s="9">
        <f t="shared" si="66"/>
        <v>550</v>
      </c>
      <c r="H213" s="9"/>
      <c r="I213" s="9">
        <f>I214</f>
        <v>550</v>
      </c>
      <c r="J213" s="29"/>
      <c r="K213" s="57"/>
      <c r="L213" s="58"/>
    </row>
    <row r="214" spans="1:12" ht="38.25" x14ac:dyDescent="0.2">
      <c r="A214" s="6" t="s">
        <v>99</v>
      </c>
      <c r="B214" s="12" t="s">
        <v>65</v>
      </c>
      <c r="C214" s="12" t="s">
        <v>62</v>
      </c>
      <c r="D214" s="12" t="s">
        <v>59</v>
      </c>
      <c r="E214" s="63" t="s">
        <v>236</v>
      </c>
      <c r="F214" s="62" t="s">
        <v>70</v>
      </c>
      <c r="G214" s="9">
        <f>490+60</f>
        <v>550</v>
      </c>
      <c r="H214" s="9"/>
      <c r="I214" s="9">
        <f>490+60</f>
        <v>550</v>
      </c>
      <c r="J214" s="29"/>
      <c r="K214" s="57"/>
      <c r="L214" s="58"/>
    </row>
    <row r="215" spans="1:12" x14ac:dyDescent="0.2">
      <c r="A215" s="13" t="s">
        <v>23</v>
      </c>
      <c r="B215" s="14">
        <v>650</v>
      </c>
      <c r="C215" s="14" t="s">
        <v>63</v>
      </c>
      <c r="D215" s="14"/>
      <c r="E215" s="38"/>
      <c r="F215" s="14"/>
      <c r="G215" s="15">
        <f t="shared" ref="G215:G217" si="67">G216</f>
        <v>477.3</v>
      </c>
      <c r="H215" s="15"/>
      <c r="I215" s="15">
        <f>I216</f>
        <v>522.30000000000007</v>
      </c>
      <c r="J215" s="34"/>
      <c r="K215" s="57"/>
      <c r="L215" s="58"/>
    </row>
    <row r="216" spans="1:12" x14ac:dyDescent="0.2">
      <c r="A216" s="23" t="s">
        <v>24</v>
      </c>
      <c r="B216" s="39">
        <v>650</v>
      </c>
      <c r="C216" s="39" t="s">
        <v>63</v>
      </c>
      <c r="D216" s="39" t="s">
        <v>63</v>
      </c>
      <c r="E216" s="40"/>
      <c r="F216" s="39"/>
      <c r="G216" s="27">
        <f t="shared" si="67"/>
        <v>477.3</v>
      </c>
      <c r="H216" s="27"/>
      <c r="I216" s="27">
        <f>I217</f>
        <v>522.30000000000007</v>
      </c>
      <c r="J216" s="27"/>
      <c r="K216" s="56"/>
      <c r="L216" s="55"/>
    </row>
    <row r="217" spans="1:12" ht="51" x14ac:dyDescent="0.2">
      <c r="A217" s="103" t="s">
        <v>155</v>
      </c>
      <c r="B217" s="62" t="s">
        <v>65</v>
      </c>
      <c r="C217" s="62" t="s">
        <v>63</v>
      </c>
      <c r="D217" s="62" t="s">
        <v>63</v>
      </c>
      <c r="E217" s="63" t="s">
        <v>237</v>
      </c>
      <c r="F217" s="62"/>
      <c r="G217" s="9">
        <f t="shared" si="67"/>
        <v>477.3</v>
      </c>
      <c r="H217" s="9"/>
      <c r="I217" s="9">
        <f>I218</f>
        <v>522.30000000000007</v>
      </c>
      <c r="J217" s="9"/>
      <c r="K217" s="56"/>
      <c r="L217" s="55"/>
    </row>
    <row r="218" spans="1:12" ht="76.5" x14ac:dyDescent="0.2">
      <c r="A218" s="104" t="s">
        <v>156</v>
      </c>
      <c r="B218" s="62" t="s">
        <v>65</v>
      </c>
      <c r="C218" s="62" t="s">
        <v>63</v>
      </c>
      <c r="D218" s="62" t="s">
        <v>63</v>
      </c>
      <c r="E218" s="63" t="s">
        <v>238</v>
      </c>
      <c r="F218" s="62"/>
      <c r="G218" s="9">
        <f>G219+G231+G236+G226</f>
        <v>477.3</v>
      </c>
      <c r="H218" s="9"/>
      <c r="I218" s="9">
        <f>I219+I231+I236+I226</f>
        <v>522.30000000000007</v>
      </c>
      <c r="J218" s="9"/>
      <c r="K218" s="56"/>
      <c r="L218" s="55"/>
    </row>
    <row r="219" spans="1:12" ht="25.5" x14ac:dyDescent="0.2">
      <c r="A219" s="104" t="s">
        <v>354</v>
      </c>
      <c r="B219" s="62" t="s">
        <v>65</v>
      </c>
      <c r="C219" s="62" t="s">
        <v>63</v>
      </c>
      <c r="D219" s="62" t="s">
        <v>63</v>
      </c>
      <c r="E219" s="63" t="s">
        <v>240</v>
      </c>
      <c r="F219" s="62"/>
      <c r="G219" s="9">
        <f t="shared" ref="G219" si="68">G220</f>
        <v>414.5</v>
      </c>
      <c r="H219" s="9"/>
      <c r="I219" s="9">
        <f>I220</f>
        <v>459.5</v>
      </c>
      <c r="J219" s="9"/>
      <c r="K219" s="56"/>
      <c r="L219" s="55"/>
    </row>
    <row r="220" spans="1:12" ht="25.5" x14ac:dyDescent="0.2">
      <c r="A220" s="148" t="s">
        <v>241</v>
      </c>
      <c r="B220" s="62" t="s">
        <v>65</v>
      </c>
      <c r="C220" s="62" t="s">
        <v>63</v>
      </c>
      <c r="D220" s="62" t="s">
        <v>63</v>
      </c>
      <c r="E220" s="63" t="s">
        <v>242</v>
      </c>
      <c r="F220" s="62"/>
      <c r="G220" s="9">
        <f>G221</f>
        <v>414.5</v>
      </c>
      <c r="H220" s="9"/>
      <c r="I220" s="9">
        <f>I221</f>
        <v>459.5</v>
      </c>
      <c r="J220" s="9"/>
      <c r="K220" s="56"/>
      <c r="L220" s="55"/>
    </row>
    <row r="221" spans="1:12" ht="63.75" x14ac:dyDescent="0.2">
      <c r="A221" s="20" t="s">
        <v>96</v>
      </c>
      <c r="B221" s="62">
        <v>650</v>
      </c>
      <c r="C221" s="62" t="s">
        <v>63</v>
      </c>
      <c r="D221" s="62" t="s">
        <v>63</v>
      </c>
      <c r="E221" s="63" t="s">
        <v>242</v>
      </c>
      <c r="F221" s="62">
        <v>100</v>
      </c>
      <c r="G221" s="9">
        <f t="shared" ref="G221" si="69">G222</f>
        <v>414.5</v>
      </c>
      <c r="H221" s="9"/>
      <c r="I221" s="9">
        <f>I222</f>
        <v>459.5</v>
      </c>
      <c r="J221" s="9"/>
      <c r="K221" s="56"/>
      <c r="L221" s="55"/>
    </row>
    <row r="222" spans="1:12" ht="25.5" x14ac:dyDescent="0.2">
      <c r="A222" s="67" t="s">
        <v>50</v>
      </c>
      <c r="B222" s="62">
        <v>650</v>
      </c>
      <c r="C222" s="62" t="s">
        <v>63</v>
      </c>
      <c r="D222" s="62" t="s">
        <v>63</v>
      </c>
      <c r="E222" s="63" t="s">
        <v>242</v>
      </c>
      <c r="F222" s="62">
        <v>110</v>
      </c>
      <c r="G222" s="9">
        <f t="shared" ref="G222" si="70">G223+G224+G225</f>
        <v>414.5</v>
      </c>
      <c r="H222" s="9"/>
      <c r="I222" s="9">
        <f>I223+I224+I225</f>
        <v>459.5</v>
      </c>
      <c r="J222" s="9"/>
      <c r="K222" s="56"/>
      <c r="L222" s="55"/>
    </row>
    <row r="223" spans="1:12" x14ac:dyDescent="0.2">
      <c r="A223" s="6" t="s">
        <v>174</v>
      </c>
      <c r="B223" s="62">
        <v>650</v>
      </c>
      <c r="C223" s="62" t="s">
        <v>63</v>
      </c>
      <c r="D223" s="62" t="s">
        <v>63</v>
      </c>
      <c r="E223" s="63" t="s">
        <v>242</v>
      </c>
      <c r="F223" s="62">
        <v>111</v>
      </c>
      <c r="G223" s="64">
        <v>296</v>
      </c>
      <c r="H223" s="64"/>
      <c r="I223" s="64">
        <v>296</v>
      </c>
      <c r="J223" s="9"/>
      <c r="K223" s="56"/>
      <c r="L223" s="55"/>
    </row>
    <row r="224" spans="1:12" ht="25.5" x14ac:dyDescent="0.2">
      <c r="A224" s="6" t="s">
        <v>291</v>
      </c>
      <c r="B224" s="62">
        <v>650</v>
      </c>
      <c r="C224" s="62" t="s">
        <v>63</v>
      </c>
      <c r="D224" s="62" t="s">
        <v>63</v>
      </c>
      <c r="E224" s="63" t="s">
        <v>242</v>
      </c>
      <c r="F224" s="62">
        <v>112</v>
      </c>
      <c r="G224" s="64">
        <v>29.1</v>
      </c>
      <c r="H224" s="64"/>
      <c r="I224" s="64">
        <v>74.099999999999994</v>
      </c>
      <c r="J224" s="9"/>
      <c r="K224" s="56"/>
      <c r="L224" s="55"/>
    </row>
    <row r="225" spans="1:12" ht="51" x14ac:dyDescent="0.2">
      <c r="A225" s="6" t="s">
        <v>175</v>
      </c>
      <c r="B225" s="62" t="s">
        <v>65</v>
      </c>
      <c r="C225" s="62" t="s">
        <v>63</v>
      </c>
      <c r="D225" s="62" t="s">
        <v>63</v>
      </c>
      <c r="E225" s="63" t="s">
        <v>242</v>
      </c>
      <c r="F225" s="62" t="s">
        <v>176</v>
      </c>
      <c r="G225" s="64">
        <v>89.4</v>
      </c>
      <c r="H225" s="64"/>
      <c r="I225" s="64">
        <v>89.4</v>
      </c>
      <c r="J225" s="9"/>
      <c r="K225" s="56"/>
      <c r="L225" s="55"/>
    </row>
    <row r="226" spans="1:12" ht="38.25" x14ac:dyDescent="0.2">
      <c r="A226" s="6" t="s">
        <v>355</v>
      </c>
      <c r="B226" s="62" t="s">
        <v>65</v>
      </c>
      <c r="C226" s="62" t="s">
        <v>63</v>
      </c>
      <c r="D226" s="62" t="s">
        <v>63</v>
      </c>
      <c r="E226" s="63" t="s">
        <v>356</v>
      </c>
      <c r="F226" s="62"/>
      <c r="G226" s="64">
        <f t="shared" ref="G226:G229" si="71">G227</f>
        <v>8.1</v>
      </c>
      <c r="H226" s="64"/>
      <c r="I226" s="64">
        <f>I227</f>
        <v>8.1</v>
      </c>
      <c r="J226" s="9"/>
      <c r="K226" s="56"/>
      <c r="L226" s="55"/>
    </row>
    <row r="227" spans="1:12" ht="25.5" x14ac:dyDescent="0.2">
      <c r="A227" s="6" t="s">
        <v>357</v>
      </c>
      <c r="B227" s="62" t="s">
        <v>65</v>
      </c>
      <c r="C227" s="62" t="s">
        <v>63</v>
      </c>
      <c r="D227" s="62" t="s">
        <v>63</v>
      </c>
      <c r="E227" s="63" t="s">
        <v>358</v>
      </c>
      <c r="F227" s="62"/>
      <c r="G227" s="64">
        <f t="shared" si="71"/>
        <v>8.1</v>
      </c>
      <c r="H227" s="64"/>
      <c r="I227" s="64">
        <f>I228</f>
        <v>8.1</v>
      </c>
      <c r="J227" s="9"/>
      <c r="K227" s="56"/>
      <c r="L227" s="55"/>
    </row>
    <row r="228" spans="1:12" ht="25.5" x14ac:dyDescent="0.2">
      <c r="A228" s="6" t="s">
        <v>292</v>
      </c>
      <c r="B228" s="62" t="s">
        <v>65</v>
      </c>
      <c r="C228" s="62" t="s">
        <v>63</v>
      </c>
      <c r="D228" s="62" t="s">
        <v>63</v>
      </c>
      <c r="E228" s="63" t="s">
        <v>358</v>
      </c>
      <c r="F228" s="62" t="s">
        <v>68</v>
      </c>
      <c r="G228" s="64">
        <f t="shared" si="71"/>
        <v>8.1</v>
      </c>
      <c r="H228" s="64"/>
      <c r="I228" s="64">
        <f>I229</f>
        <v>8.1</v>
      </c>
      <c r="J228" s="9"/>
      <c r="K228" s="56"/>
      <c r="L228" s="55"/>
    </row>
    <row r="229" spans="1:12" ht="38.25" x14ac:dyDescent="0.2">
      <c r="A229" s="6" t="s">
        <v>98</v>
      </c>
      <c r="B229" s="62" t="s">
        <v>65</v>
      </c>
      <c r="C229" s="62" t="s">
        <v>63</v>
      </c>
      <c r="D229" s="62" t="s">
        <v>63</v>
      </c>
      <c r="E229" s="63" t="s">
        <v>358</v>
      </c>
      <c r="F229" s="62" t="s">
        <v>69</v>
      </c>
      <c r="G229" s="64">
        <f t="shared" si="71"/>
        <v>8.1</v>
      </c>
      <c r="H229" s="64"/>
      <c r="I229" s="64">
        <f>I230</f>
        <v>8.1</v>
      </c>
      <c r="J229" s="9"/>
      <c r="K229" s="56"/>
      <c r="L229" s="55"/>
    </row>
    <row r="230" spans="1:12" ht="38.25" x14ac:dyDescent="0.2">
      <c r="A230" s="6" t="s">
        <v>99</v>
      </c>
      <c r="B230" s="62" t="s">
        <v>65</v>
      </c>
      <c r="C230" s="62" t="s">
        <v>63</v>
      </c>
      <c r="D230" s="62" t="s">
        <v>63</v>
      </c>
      <c r="E230" s="63" t="s">
        <v>358</v>
      </c>
      <c r="F230" s="62" t="s">
        <v>70</v>
      </c>
      <c r="G230" s="64">
        <f t="shared" ref="G230" si="72">3.1+5</f>
        <v>8.1</v>
      </c>
      <c r="H230" s="64"/>
      <c r="I230" s="64">
        <f>3.1+5</f>
        <v>8.1</v>
      </c>
      <c r="J230" s="9"/>
      <c r="K230" s="56"/>
      <c r="L230" s="55"/>
    </row>
    <row r="231" spans="1:12" ht="25.5" x14ac:dyDescent="0.2">
      <c r="A231" s="6" t="s">
        <v>243</v>
      </c>
      <c r="B231" s="62" t="s">
        <v>65</v>
      </c>
      <c r="C231" s="62" t="s">
        <v>63</v>
      </c>
      <c r="D231" s="62" t="s">
        <v>63</v>
      </c>
      <c r="E231" s="63" t="s">
        <v>245</v>
      </c>
      <c r="F231" s="62"/>
      <c r="G231" s="9">
        <f t="shared" ref="G231:G234" si="73">G232</f>
        <v>53.7</v>
      </c>
      <c r="H231" s="9"/>
      <c r="I231" s="9">
        <f>I232</f>
        <v>53.7</v>
      </c>
      <c r="J231" s="9"/>
      <c r="K231" s="56"/>
      <c r="L231" s="55"/>
    </row>
    <row r="232" spans="1:12" ht="25.5" x14ac:dyDescent="0.2">
      <c r="A232" s="6" t="s">
        <v>244</v>
      </c>
      <c r="B232" s="62" t="s">
        <v>65</v>
      </c>
      <c r="C232" s="62" t="s">
        <v>63</v>
      </c>
      <c r="D232" s="62" t="s">
        <v>63</v>
      </c>
      <c r="E232" s="63" t="s">
        <v>246</v>
      </c>
      <c r="F232" s="62"/>
      <c r="G232" s="9">
        <f t="shared" si="73"/>
        <v>53.7</v>
      </c>
      <c r="H232" s="9"/>
      <c r="I232" s="9">
        <f>I233</f>
        <v>53.7</v>
      </c>
      <c r="J232" s="9"/>
      <c r="K232" s="56"/>
      <c r="L232" s="55"/>
    </row>
    <row r="233" spans="1:12" ht="25.5" x14ac:dyDescent="0.2">
      <c r="A233" s="6" t="s">
        <v>292</v>
      </c>
      <c r="B233" s="62" t="s">
        <v>65</v>
      </c>
      <c r="C233" s="62" t="s">
        <v>63</v>
      </c>
      <c r="D233" s="62" t="s">
        <v>63</v>
      </c>
      <c r="E233" s="63" t="s">
        <v>246</v>
      </c>
      <c r="F233" s="62" t="s">
        <v>68</v>
      </c>
      <c r="G233" s="9">
        <f t="shared" si="73"/>
        <v>53.7</v>
      </c>
      <c r="H233" s="9"/>
      <c r="I233" s="9">
        <f>I234</f>
        <v>53.7</v>
      </c>
      <c r="J233" s="9"/>
      <c r="K233" s="56"/>
      <c r="L233" s="55"/>
    </row>
    <row r="234" spans="1:12" ht="38.25" x14ac:dyDescent="0.2">
      <c r="A234" s="6" t="s">
        <v>98</v>
      </c>
      <c r="B234" s="62" t="s">
        <v>65</v>
      </c>
      <c r="C234" s="62" t="s">
        <v>63</v>
      </c>
      <c r="D234" s="62" t="s">
        <v>63</v>
      </c>
      <c r="E234" s="63" t="s">
        <v>246</v>
      </c>
      <c r="F234" s="62" t="s">
        <v>69</v>
      </c>
      <c r="G234" s="9">
        <f t="shared" si="73"/>
        <v>53.7</v>
      </c>
      <c r="H234" s="9"/>
      <c r="I234" s="9">
        <f>I235</f>
        <v>53.7</v>
      </c>
      <c r="J234" s="9"/>
      <c r="K234" s="56"/>
      <c r="L234" s="55"/>
    </row>
    <row r="235" spans="1:12" ht="38.25" x14ac:dyDescent="0.2">
      <c r="A235" s="6" t="s">
        <v>99</v>
      </c>
      <c r="B235" s="62" t="s">
        <v>65</v>
      </c>
      <c r="C235" s="62" t="s">
        <v>63</v>
      </c>
      <c r="D235" s="62" t="s">
        <v>63</v>
      </c>
      <c r="E235" s="63" t="s">
        <v>246</v>
      </c>
      <c r="F235" s="62" t="s">
        <v>70</v>
      </c>
      <c r="G235" s="9">
        <v>53.7</v>
      </c>
      <c r="H235" s="9"/>
      <c r="I235" s="9">
        <v>53.7</v>
      </c>
      <c r="J235" s="9"/>
      <c r="K235" s="56"/>
      <c r="L235" s="55"/>
    </row>
    <row r="236" spans="1:12" ht="25.5" x14ac:dyDescent="0.2">
      <c r="A236" s="105" t="s">
        <v>247</v>
      </c>
      <c r="B236" s="62" t="s">
        <v>65</v>
      </c>
      <c r="C236" s="62" t="s">
        <v>63</v>
      </c>
      <c r="D236" s="62" t="s">
        <v>63</v>
      </c>
      <c r="E236" s="63" t="s">
        <v>249</v>
      </c>
      <c r="F236" s="62"/>
      <c r="G236" s="9">
        <f t="shared" ref="G236:G239" si="74">G237</f>
        <v>1</v>
      </c>
      <c r="H236" s="9"/>
      <c r="I236" s="9">
        <f>I237</f>
        <v>1</v>
      </c>
      <c r="J236" s="9"/>
      <c r="K236" s="56"/>
      <c r="L236" s="55"/>
    </row>
    <row r="237" spans="1:12" x14ac:dyDescent="0.2">
      <c r="A237" s="105" t="s">
        <v>248</v>
      </c>
      <c r="B237" s="62" t="s">
        <v>65</v>
      </c>
      <c r="C237" s="62" t="s">
        <v>63</v>
      </c>
      <c r="D237" s="62" t="s">
        <v>63</v>
      </c>
      <c r="E237" s="63" t="s">
        <v>250</v>
      </c>
      <c r="F237" s="62"/>
      <c r="G237" s="9">
        <f t="shared" si="74"/>
        <v>1</v>
      </c>
      <c r="H237" s="9"/>
      <c r="I237" s="9">
        <f>I238</f>
        <v>1</v>
      </c>
      <c r="J237" s="9"/>
      <c r="K237" s="56"/>
      <c r="L237" s="55"/>
    </row>
    <row r="238" spans="1:12" ht="25.5" x14ac:dyDescent="0.2">
      <c r="A238" s="6" t="s">
        <v>292</v>
      </c>
      <c r="B238" s="62" t="s">
        <v>65</v>
      </c>
      <c r="C238" s="62" t="s">
        <v>63</v>
      </c>
      <c r="D238" s="62" t="s">
        <v>63</v>
      </c>
      <c r="E238" s="63" t="s">
        <v>250</v>
      </c>
      <c r="F238" s="62" t="s">
        <v>68</v>
      </c>
      <c r="G238" s="9">
        <f t="shared" si="74"/>
        <v>1</v>
      </c>
      <c r="H238" s="9"/>
      <c r="I238" s="9">
        <f>I239</f>
        <v>1</v>
      </c>
      <c r="J238" s="9"/>
      <c r="K238" s="56"/>
      <c r="L238" s="55"/>
    </row>
    <row r="239" spans="1:12" ht="38.25" x14ac:dyDescent="0.2">
      <c r="A239" s="6" t="s">
        <v>98</v>
      </c>
      <c r="B239" s="62" t="s">
        <v>65</v>
      </c>
      <c r="C239" s="62" t="s">
        <v>63</v>
      </c>
      <c r="D239" s="62" t="s">
        <v>63</v>
      </c>
      <c r="E239" s="63" t="s">
        <v>250</v>
      </c>
      <c r="F239" s="62" t="s">
        <v>69</v>
      </c>
      <c r="G239" s="9">
        <f t="shared" si="74"/>
        <v>1</v>
      </c>
      <c r="H239" s="9"/>
      <c r="I239" s="9">
        <f>I240</f>
        <v>1</v>
      </c>
      <c r="J239" s="9"/>
      <c r="K239" s="56"/>
      <c r="L239" s="55"/>
    </row>
    <row r="240" spans="1:12" ht="38.25" x14ac:dyDescent="0.2">
      <c r="A240" s="6" t="s">
        <v>99</v>
      </c>
      <c r="B240" s="62" t="s">
        <v>65</v>
      </c>
      <c r="C240" s="62" t="s">
        <v>63</v>
      </c>
      <c r="D240" s="62" t="s">
        <v>63</v>
      </c>
      <c r="E240" s="63" t="s">
        <v>250</v>
      </c>
      <c r="F240" s="62" t="s">
        <v>70</v>
      </c>
      <c r="G240" s="9">
        <v>1</v>
      </c>
      <c r="H240" s="9"/>
      <c r="I240" s="9">
        <v>1</v>
      </c>
      <c r="J240" s="9"/>
      <c r="K240" s="56"/>
      <c r="L240" s="55"/>
    </row>
    <row r="241" spans="1:12" x14ac:dyDescent="0.2">
      <c r="A241" s="13" t="s">
        <v>88</v>
      </c>
      <c r="B241" s="14">
        <v>650</v>
      </c>
      <c r="C241" s="14" t="s">
        <v>60</v>
      </c>
      <c r="D241" s="14"/>
      <c r="E241" s="38"/>
      <c r="F241" s="14"/>
      <c r="G241" s="15">
        <f t="shared" ref="G241:G243" si="75">G242</f>
        <v>7718.1799999999994</v>
      </c>
      <c r="H241" s="15"/>
      <c r="I241" s="15">
        <f>I242</f>
        <v>6586.99</v>
      </c>
      <c r="J241" s="34"/>
      <c r="K241" s="57"/>
      <c r="L241" s="58"/>
    </row>
    <row r="242" spans="1:12" x14ac:dyDescent="0.2">
      <c r="A242" s="23" t="s">
        <v>25</v>
      </c>
      <c r="B242" s="39">
        <v>650</v>
      </c>
      <c r="C242" s="39" t="s">
        <v>60</v>
      </c>
      <c r="D242" s="39" t="s">
        <v>56</v>
      </c>
      <c r="E242" s="40"/>
      <c r="F242" s="39"/>
      <c r="G242" s="27">
        <f t="shared" si="75"/>
        <v>7718.1799999999994</v>
      </c>
      <c r="H242" s="27"/>
      <c r="I242" s="27">
        <f>I243</f>
        <v>6586.99</v>
      </c>
      <c r="J242" s="27"/>
      <c r="K242" s="56"/>
      <c r="L242" s="55"/>
    </row>
    <row r="243" spans="1:12" ht="51" x14ac:dyDescent="0.2">
      <c r="A243" s="104" t="s">
        <v>155</v>
      </c>
      <c r="B243" s="96" t="s">
        <v>65</v>
      </c>
      <c r="C243" s="96" t="s">
        <v>60</v>
      </c>
      <c r="D243" s="41" t="s">
        <v>56</v>
      </c>
      <c r="E243" s="96" t="s">
        <v>237</v>
      </c>
      <c r="F243" s="96"/>
      <c r="G243" s="9">
        <f t="shared" si="75"/>
        <v>7718.1799999999994</v>
      </c>
      <c r="H243" s="9"/>
      <c r="I243" s="9">
        <f>I244</f>
        <v>6586.99</v>
      </c>
      <c r="J243" s="9"/>
      <c r="K243" s="56"/>
      <c r="L243" s="55"/>
    </row>
    <row r="244" spans="1:12" ht="76.5" x14ac:dyDescent="0.2">
      <c r="A244" s="104" t="s">
        <v>157</v>
      </c>
      <c r="B244" s="96">
        <v>650</v>
      </c>
      <c r="C244" s="96" t="s">
        <v>60</v>
      </c>
      <c r="D244" s="41" t="s">
        <v>56</v>
      </c>
      <c r="E244" s="96" t="s">
        <v>251</v>
      </c>
      <c r="F244" s="106"/>
      <c r="G244" s="9">
        <f t="shared" ref="G244" si="76">G245+G250+G255+G285+G280</f>
        <v>7718.1799999999994</v>
      </c>
      <c r="H244" s="9"/>
      <c r="I244" s="9">
        <f>I245+I250+I255+I285+I280</f>
        <v>6586.99</v>
      </c>
      <c r="J244" s="9"/>
      <c r="K244" s="56"/>
      <c r="L244" s="55"/>
    </row>
    <row r="245" spans="1:12" ht="25.5" x14ac:dyDescent="0.2">
      <c r="A245" s="104" t="s">
        <v>257</v>
      </c>
      <c r="B245" s="96" t="s">
        <v>65</v>
      </c>
      <c r="C245" s="96" t="s">
        <v>60</v>
      </c>
      <c r="D245" s="41" t="s">
        <v>56</v>
      </c>
      <c r="E245" s="96" t="s">
        <v>258</v>
      </c>
      <c r="F245" s="35"/>
      <c r="G245" s="35">
        <f t="shared" ref="G245:G246" si="77">G246</f>
        <v>19.7</v>
      </c>
      <c r="H245" s="35"/>
      <c r="I245" s="35">
        <f>I246</f>
        <v>19.7</v>
      </c>
      <c r="J245" s="9"/>
      <c r="K245" s="56"/>
      <c r="L245" s="55"/>
    </row>
    <row r="246" spans="1:12" ht="15" customHeight="1" x14ac:dyDescent="0.2">
      <c r="A246" s="104" t="s">
        <v>259</v>
      </c>
      <c r="B246" s="96">
        <v>650</v>
      </c>
      <c r="C246" s="96" t="s">
        <v>60</v>
      </c>
      <c r="D246" s="41" t="s">
        <v>56</v>
      </c>
      <c r="E246" s="96" t="s">
        <v>260</v>
      </c>
      <c r="F246" s="106"/>
      <c r="G246" s="35">
        <f t="shared" si="77"/>
        <v>19.7</v>
      </c>
      <c r="H246" s="35"/>
      <c r="I246" s="35">
        <f>I247</f>
        <v>19.7</v>
      </c>
      <c r="J246" s="9"/>
      <c r="K246" s="56"/>
      <c r="L246" s="55"/>
    </row>
    <row r="247" spans="1:12" ht="25.5" x14ac:dyDescent="0.2">
      <c r="A247" s="6" t="s">
        <v>292</v>
      </c>
      <c r="B247" s="62">
        <v>650</v>
      </c>
      <c r="C247" s="62" t="s">
        <v>60</v>
      </c>
      <c r="D247" s="41" t="s">
        <v>56</v>
      </c>
      <c r="E247" s="96" t="s">
        <v>260</v>
      </c>
      <c r="F247" s="62">
        <v>200</v>
      </c>
      <c r="G247" s="30">
        <f t="shared" ref="G247" si="78">G249</f>
        <v>19.7</v>
      </c>
      <c r="H247" s="30"/>
      <c r="I247" s="30">
        <f>I249</f>
        <v>19.7</v>
      </c>
      <c r="J247" s="9"/>
      <c r="K247" s="56"/>
      <c r="L247" s="55"/>
    </row>
    <row r="248" spans="1:12" ht="38.25" x14ac:dyDescent="0.2">
      <c r="A248" s="6" t="s">
        <v>98</v>
      </c>
      <c r="B248" s="62">
        <v>650</v>
      </c>
      <c r="C248" s="62" t="s">
        <v>60</v>
      </c>
      <c r="D248" s="41" t="s">
        <v>56</v>
      </c>
      <c r="E248" s="96" t="s">
        <v>260</v>
      </c>
      <c r="F248" s="62">
        <v>240</v>
      </c>
      <c r="G248" s="30">
        <f t="shared" ref="G248" si="79">G249</f>
        <v>19.7</v>
      </c>
      <c r="H248" s="30"/>
      <c r="I248" s="30">
        <f>I249</f>
        <v>19.7</v>
      </c>
      <c r="J248" s="9"/>
      <c r="K248" s="56"/>
      <c r="L248" s="55"/>
    </row>
    <row r="249" spans="1:12" ht="38.25" x14ac:dyDescent="0.2">
      <c r="A249" s="6" t="s">
        <v>99</v>
      </c>
      <c r="B249" s="62">
        <v>650</v>
      </c>
      <c r="C249" s="62" t="s">
        <v>60</v>
      </c>
      <c r="D249" s="41" t="s">
        <v>56</v>
      </c>
      <c r="E249" s="96" t="s">
        <v>260</v>
      </c>
      <c r="F249" s="62">
        <v>244</v>
      </c>
      <c r="G249" s="9">
        <v>19.7</v>
      </c>
      <c r="H249" s="9"/>
      <c r="I249" s="9">
        <v>19.7</v>
      </c>
      <c r="J249" s="9"/>
      <c r="K249" s="56"/>
      <c r="L249" s="55"/>
    </row>
    <row r="250" spans="1:12" ht="25.5" x14ac:dyDescent="0.2">
      <c r="A250" s="67" t="s">
        <v>266</v>
      </c>
      <c r="B250" s="62" t="s">
        <v>65</v>
      </c>
      <c r="C250" s="62" t="s">
        <v>60</v>
      </c>
      <c r="D250" s="41" t="s">
        <v>56</v>
      </c>
      <c r="E250" s="96" t="s">
        <v>267</v>
      </c>
      <c r="F250" s="62"/>
      <c r="G250" s="9">
        <f t="shared" ref="G250:G253" si="80">G251</f>
        <v>138.69999999999999</v>
      </c>
      <c r="H250" s="9"/>
      <c r="I250" s="9">
        <f>I251</f>
        <v>255.8</v>
      </c>
      <c r="J250" s="9"/>
      <c r="K250" s="56"/>
      <c r="L250" s="55"/>
    </row>
    <row r="251" spans="1:12" ht="25.5" x14ac:dyDescent="0.2">
      <c r="A251" s="67" t="s">
        <v>265</v>
      </c>
      <c r="B251" s="62" t="s">
        <v>65</v>
      </c>
      <c r="C251" s="62" t="s">
        <v>60</v>
      </c>
      <c r="D251" s="41" t="s">
        <v>56</v>
      </c>
      <c r="E251" s="96" t="s">
        <v>268</v>
      </c>
      <c r="F251" s="62"/>
      <c r="G251" s="9">
        <f t="shared" si="80"/>
        <v>138.69999999999999</v>
      </c>
      <c r="H251" s="9"/>
      <c r="I251" s="9">
        <f>I252</f>
        <v>255.8</v>
      </c>
      <c r="J251" s="9"/>
      <c r="K251" s="56"/>
      <c r="L251" s="55"/>
    </row>
    <row r="252" spans="1:12" ht="25.5" x14ac:dyDescent="0.2">
      <c r="A252" s="6" t="s">
        <v>292</v>
      </c>
      <c r="B252" s="62" t="s">
        <v>65</v>
      </c>
      <c r="C252" s="62" t="s">
        <v>60</v>
      </c>
      <c r="D252" s="41" t="s">
        <v>56</v>
      </c>
      <c r="E252" s="96" t="s">
        <v>268</v>
      </c>
      <c r="F252" s="62">
        <v>200</v>
      </c>
      <c r="G252" s="9">
        <f t="shared" si="80"/>
        <v>138.69999999999999</v>
      </c>
      <c r="H252" s="9"/>
      <c r="I252" s="9">
        <f>I253</f>
        <v>255.8</v>
      </c>
      <c r="J252" s="9"/>
      <c r="K252" s="56"/>
      <c r="L252" s="55"/>
    </row>
    <row r="253" spans="1:12" ht="38.25" x14ac:dyDescent="0.2">
      <c r="A253" s="6" t="s">
        <v>98</v>
      </c>
      <c r="B253" s="62" t="s">
        <v>65</v>
      </c>
      <c r="C253" s="62" t="s">
        <v>60</v>
      </c>
      <c r="D253" s="41" t="s">
        <v>56</v>
      </c>
      <c r="E253" s="96" t="s">
        <v>268</v>
      </c>
      <c r="F253" s="62">
        <v>240</v>
      </c>
      <c r="G253" s="9">
        <f t="shared" si="80"/>
        <v>138.69999999999999</v>
      </c>
      <c r="H253" s="9"/>
      <c r="I253" s="9">
        <f>I254</f>
        <v>255.8</v>
      </c>
      <c r="J253" s="9"/>
      <c r="K253" s="56"/>
      <c r="L253" s="55"/>
    </row>
    <row r="254" spans="1:12" ht="38.25" x14ac:dyDescent="0.2">
      <c r="A254" s="6" t="s">
        <v>99</v>
      </c>
      <c r="B254" s="62" t="s">
        <v>65</v>
      </c>
      <c r="C254" s="62" t="s">
        <v>60</v>
      </c>
      <c r="D254" s="41" t="s">
        <v>56</v>
      </c>
      <c r="E254" s="96" t="s">
        <v>268</v>
      </c>
      <c r="F254" s="62">
        <v>244</v>
      </c>
      <c r="G254" s="9">
        <v>138.69999999999999</v>
      </c>
      <c r="H254" s="9"/>
      <c r="I254" s="9">
        <v>255.8</v>
      </c>
      <c r="J254" s="9"/>
      <c r="K254" s="56"/>
      <c r="L254" s="55"/>
    </row>
    <row r="255" spans="1:12" ht="25.5" x14ac:dyDescent="0.2">
      <c r="A255" s="104" t="s">
        <v>239</v>
      </c>
      <c r="B255" s="96" t="s">
        <v>65</v>
      </c>
      <c r="C255" s="96" t="s">
        <v>60</v>
      </c>
      <c r="D255" s="41" t="s">
        <v>56</v>
      </c>
      <c r="E255" s="96" t="s">
        <v>252</v>
      </c>
      <c r="F255" s="106"/>
      <c r="G255" s="9">
        <f t="shared" ref="G255" si="81">G256+G270+G275</f>
        <v>6948.38</v>
      </c>
      <c r="H255" s="9"/>
      <c r="I255" s="9">
        <f>I256+I270+I275</f>
        <v>5997.49</v>
      </c>
      <c r="J255" s="9"/>
      <c r="K255" s="56"/>
      <c r="L255" s="55"/>
    </row>
    <row r="256" spans="1:12" ht="25.5" x14ac:dyDescent="0.2">
      <c r="A256" s="148" t="s">
        <v>253</v>
      </c>
      <c r="B256" s="96">
        <v>650</v>
      </c>
      <c r="C256" s="96" t="s">
        <v>60</v>
      </c>
      <c r="D256" s="41" t="s">
        <v>56</v>
      </c>
      <c r="E256" s="96" t="s">
        <v>254</v>
      </c>
      <c r="F256" s="106"/>
      <c r="G256" s="9">
        <f t="shared" ref="G256" si="82">G257+G262+G266</f>
        <v>6239.29</v>
      </c>
      <c r="H256" s="9"/>
      <c r="I256" s="9">
        <f>I257+I262+I266</f>
        <v>5288.4</v>
      </c>
      <c r="J256" s="9"/>
      <c r="K256" s="56"/>
      <c r="L256" s="55"/>
    </row>
    <row r="257" spans="1:12" ht="63.75" x14ac:dyDescent="0.2">
      <c r="A257" s="20" t="s">
        <v>96</v>
      </c>
      <c r="B257" s="62">
        <v>650</v>
      </c>
      <c r="C257" s="96" t="s">
        <v>60</v>
      </c>
      <c r="D257" s="41" t="s">
        <v>56</v>
      </c>
      <c r="E257" s="96" t="s">
        <v>254</v>
      </c>
      <c r="F257" s="62">
        <v>100</v>
      </c>
      <c r="G257" s="9">
        <f t="shared" ref="G257" si="83">G258</f>
        <v>3941.1</v>
      </c>
      <c r="H257" s="9"/>
      <c r="I257" s="9">
        <f>I258</f>
        <v>3941.1</v>
      </c>
      <c r="J257" s="9"/>
      <c r="K257" s="56"/>
      <c r="L257" s="55"/>
    </row>
    <row r="258" spans="1:12" ht="25.5" x14ac:dyDescent="0.2">
      <c r="A258" s="67" t="s">
        <v>50</v>
      </c>
      <c r="B258" s="62">
        <v>650</v>
      </c>
      <c r="C258" s="96" t="s">
        <v>60</v>
      </c>
      <c r="D258" s="107" t="s">
        <v>56</v>
      </c>
      <c r="E258" s="96" t="s">
        <v>254</v>
      </c>
      <c r="F258" s="62">
        <v>110</v>
      </c>
      <c r="G258" s="64">
        <f t="shared" ref="G258" si="84">G259+G260+G261</f>
        <v>3941.1</v>
      </c>
      <c r="H258" s="64"/>
      <c r="I258" s="64">
        <f>I259+I260+I261</f>
        <v>3941.1</v>
      </c>
      <c r="J258" s="9"/>
      <c r="K258" s="56"/>
      <c r="L258" s="55"/>
    </row>
    <row r="259" spans="1:12" x14ac:dyDescent="0.2">
      <c r="A259" s="6" t="s">
        <v>174</v>
      </c>
      <c r="B259" s="62">
        <v>650</v>
      </c>
      <c r="C259" s="96" t="s">
        <v>60</v>
      </c>
      <c r="D259" s="107" t="s">
        <v>56</v>
      </c>
      <c r="E259" s="96" t="s">
        <v>254</v>
      </c>
      <c r="F259" s="62">
        <v>111</v>
      </c>
      <c r="G259" s="64">
        <v>2758.6</v>
      </c>
      <c r="H259" s="64"/>
      <c r="I259" s="64">
        <v>2758.6</v>
      </c>
      <c r="J259" s="9"/>
      <c r="K259" s="56"/>
      <c r="L259" s="55"/>
    </row>
    <row r="260" spans="1:12" ht="25.5" x14ac:dyDescent="0.2">
      <c r="A260" s="6" t="s">
        <v>291</v>
      </c>
      <c r="B260" s="62">
        <v>650</v>
      </c>
      <c r="C260" s="96" t="s">
        <v>60</v>
      </c>
      <c r="D260" s="107" t="s">
        <v>56</v>
      </c>
      <c r="E260" s="96" t="s">
        <v>254</v>
      </c>
      <c r="F260" s="62">
        <v>112</v>
      </c>
      <c r="G260" s="64">
        <v>349.4</v>
      </c>
      <c r="H260" s="64"/>
      <c r="I260" s="64">
        <v>349.4</v>
      </c>
      <c r="J260" s="9"/>
      <c r="K260" s="56"/>
      <c r="L260" s="55"/>
    </row>
    <row r="261" spans="1:12" ht="51" x14ac:dyDescent="0.2">
      <c r="A261" s="6" t="s">
        <v>175</v>
      </c>
      <c r="B261" s="62">
        <v>650</v>
      </c>
      <c r="C261" s="96" t="s">
        <v>60</v>
      </c>
      <c r="D261" s="107" t="s">
        <v>56</v>
      </c>
      <c r="E261" s="96" t="s">
        <v>254</v>
      </c>
      <c r="F261" s="62" t="s">
        <v>176</v>
      </c>
      <c r="G261" s="64">
        <v>833.1</v>
      </c>
      <c r="H261" s="64"/>
      <c r="I261" s="64">
        <v>833.1</v>
      </c>
      <c r="J261" s="9"/>
      <c r="K261" s="56"/>
      <c r="L261" s="55"/>
    </row>
    <row r="262" spans="1:12" ht="25.5" x14ac:dyDescent="0.2">
      <c r="A262" s="6" t="s">
        <v>292</v>
      </c>
      <c r="B262" s="62">
        <v>650</v>
      </c>
      <c r="C262" s="96" t="s">
        <v>60</v>
      </c>
      <c r="D262" s="107" t="s">
        <v>56</v>
      </c>
      <c r="E262" s="96" t="s">
        <v>254</v>
      </c>
      <c r="F262" s="62">
        <v>200</v>
      </c>
      <c r="G262" s="9">
        <f t="shared" ref="G262" si="85">G263</f>
        <v>2266.9900000000002</v>
      </c>
      <c r="H262" s="9"/>
      <c r="I262" s="9">
        <f>I263</f>
        <v>1316.1</v>
      </c>
      <c r="J262" s="9"/>
      <c r="K262" s="56"/>
      <c r="L262" s="55"/>
    </row>
    <row r="263" spans="1:12" ht="38.25" x14ac:dyDescent="0.2">
      <c r="A263" s="6" t="s">
        <v>98</v>
      </c>
      <c r="B263" s="62">
        <v>650</v>
      </c>
      <c r="C263" s="96" t="s">
        <v>60</v>
      </c>
      <c r="D263" s="107" t="s">
        <v>56</v>
      </c>
      <c r="E263" s="96" t="s">
        <v>254</v>
      </c>
      <c r="F263" s="62">
        <v>240</v>
      </c>
      <c r="G263" s="9">
        <f t="shared" ref="G263" si="86">G264+G265</f>
        <v>2266.9900000000002</v>
      </c>
      <c r="H263" s="9"/>
      <c r="I263" s="9">
        <f>I264+I265</f>
        <v>1316.1</v>
      </c>
      <c r="J263" s="9"/>
      <c r="K263" s="56"/>
      <c r="L263" s="55"/>
    </row>
    <row r="264" spans="1:12" ht="25.5" x14ac:dyDescent="0.2">
      <c r="A264" s="6" t="s">
        <v>45</v>
      </c>
      <c r="B264" s="62">
        <v>650</v>
      </c>
      <c r="C264" s="96" t="s">
        <v>60</v>
      </c>
      <c r="D264" s="107" t="s">
        <v>56</v>
      </c>
      <c r="E264" s="96" t="s">
        <v>254</v>
      </c>
      <c r="F264" s="62">
        <v>242</v>
      </c>
      <c r="G264" s="9">
        <v>68.099999999999994</v>
      </c>
      <c r="H264" s="9"/>
      <c r="I264" s="9">
        <v>68.099999999999994</v>
      </c>
      <c r="J264" s="9"/>
      <c r="K264" s="56"/>
      <c r="L264" s="55"/>
    </row>
    <row r="265" spans="1:12" ht="38.25" x14ac:dyDescent="0.2">
      <c r="A265" s="6" t="s">
        <v>99</v>
      </c>
      <c r="B265" s="62">
        <v>650</v>
      </c>
      <c r="C265" s="96" t="s">
        <v>60</v>
      </c>
      <c r="D265" s="107" t="s">
        <v>56</v>
      </c>
      <c r="E265" s="96" t="s">
        <v>254</v>
      </c>
      <c r="F265" s="62">
        <v>244</v>
      </c>
      <c r="G265" s="9">
        <f>0.99+686.4+34.8+190.2+1197.2+138.4-49.1</f>
        <v>2198.8900000000003</v>
      </c>
      <c r="H265" s="9"/>
      <c r="I265" s="9">
        <f>1248</f>
        <v>1248</v>
      </c>
      <c r="J265" s="9"/>
      <c r="K265" s="56"/>
      <c r="L265" s="55"/>
    </row>
    <row r="266" spans="1:12" x14ac:dyDescent="0.2">
      <c r="A266" s="67" t="s">
        <v>39</v>
      </c>
      <c r="B266" s="62">
        <v>650</v>
      </c>
      <c r="C266" s="96" t="s">
        <v>60</v>
      </c>
      <c r="D266" s="107" t="s">
        <v>56</v>
      </c>
      <c r="E266" s="96" t="s">
        <v>254</v>
      </c>
      <c r="F266" s="62">
        <v>800</v>
      </c>
      <c r="G266" s="9">
        <f t="shared" ref="G266" si="87">G267</f>
        <v>31.2</v>
      </c>
      <c r="H266" s="9"/>
      <c r="I266" s="9">
        <f>I267</f>
        <v>31.2</v>
      </c>
      <c r="J266" s="9"/>
      <c r="K266" s="56"/>
      <c r="L266" s="55"/>
    </row>
    <row r="267" spans="1:12" x14ac:dyDescent="0.2">
      <c r="A267" s="6" t="s">
        <v>294</v>
      </c>
      <c r="B267" s="62">
        <v>650</v>
      </c>
      <c r="C267" s="96" t="s">
        <v>60</v>
      </c>
      <c r="D267" s="107" t="s">
        <v>56</v>
      </c>
      <c r="E267" s="96" t="s">
        <v>254</v>
      </c>
      <c r="F267" s="62">
        <v>850</v>
      </c>
      <c r="G267" s="9">
        <f t="shared" ref="G267" si="88">G268+G269</f>
        <v>31.2</v>
      </c>
      <c r="H267" s="9"/>
      <c r="I267" s="9">
        <f>I268+I269</f>
        <v>31.2</v>
      </c>
      <c r="J267" s="9"/>
      <c r="K267" s="56"/>
      <c r="L267" s="55"/>
    </row>
    <row r="268" spans="1:12" ht="25.5" x14ac:dyDescent="0.2">
      <c r="A268" s="67" t="s">
        <v>178</v>
      </c>
      <c r="B268" s="62" t="s">
        <v>65</v>
      </c>
      <c r="C268" s="96" t="s">
        <v>60</v>
      </c>
      <c r="D268" s="107" t="s">
        <v>56</v>
      </c>
      <c r="E268" s="96" t="s">
        <v>254</v>
      </c>
      <c r="F268" s="62" t="s">
        <v>177</v>
      </c>
      <c r="G268" s="9">
        <v>18.7</v>
      </c>
      <c r="H268" s="9"/>
      <c r="I268" s="9">
        <v>18.7</v>
      </c>
      <c r="J268" s="9"/>
      <c r="K268" s="56"/>
      <c r="L268" s="55"/>
    </row>
    <row r="269" spans="1:12" x14ac:dyDescent="0.2">
      <c r="A269" s="67" t="s">
        <v>329</v>
      </c>
      <c r="B269" s="62">
        <v>650</v>
      </c>
      <c r="C269" s="96" t="s">
        <v>60</v>
      </c>
      <c r="D269" s="107" t="s">
        <v>56</v>
      </c>
      <c r="E269" s="96" t="s">
        <v>254</v>
      </c>
      <c r="F269" s="62" t="s">
        <v>330</v>
      </c>
      <c r="G269" s="9">
        <v>12.5</v>
      </c>
      <c r="H269" s="9"/>
      <c r="I269" s="9">
        <v>12.5</v>
      </c>
      <c r="J269" s="9"/>
      <c r="K269" s="56"/>
      <c r="L269" s="55"/>
    </row>
    <row r="270" spans="1:12" ht="38.25" x14ac:dyDescent="0.2">
      <c r="A270" s="67" t="s">
        <v>120</v>
      </c>
      <c r="B270" s="96" t="s">
        <v>65</v>
      </c>
      <c r="C270" s="96" t="s">
        <v>60</v>
      </c>
      <c r="D270" s="107" t="s">
        <v>56</v>
      </c>
      <c r="E270" s="96" t="s">
        <v>255</v>
      </c>
      <c r="F270" s="96"/>
      <c r="G270" s="35">
        <f t="shared" ref="G270:G271" si="89">G271</f>
        <v>673.6</v>
      </c>
      <c r="H270" s="35"/>
      <c r="I270" s="35">
        <f>I271</f>
        <v>673.6</v>
      </c>
      <c r="J270" s="9"/>
      <c r="K270" s="56"/>
      <c r="L270" s="55"/>
    </row>
    <row r="271" spans="1:12" ht="63.75" x14ac:dyDescent="0.2">
      <c r="A271" s="20" t="s">
        <v>96</v>
      </c>
      <c r="B271" s="62">
        <v>650</v>
      </c>
      <c r="C271" s="96" t="s">
        <v>60</v>
      </c>
      <c r="D271" s="41" t="s">
        <v>56</v>
      </c>
      <c r="E271" s="96" t="s">
        <v>255</v>
      </c>
      <c r="F271" s="62">
        <v>100</v>
      </c>
      <c r="G271" s="35">
        <f t="shared" si="89"/>
        <v>673.6</v>
      </c>
      <c r="H271" s="35"/>
      <c r="I271" s="35">
        <f>I272</f>
        <v>673.6</v>
      </c>
      <c r="J271" s="9"/>
      <c r="K271" s="56"/>
      <c r="L271" s="55"/>
    </row>
    <row r="272" spans="1:12" ht="25.5" x14ac:dyDescent="0.2">
      <c r="A272" s="67" t="s">
        <v>50</v>
      </c>
      <c r="B272" s="62">
        <v>650</v>
      </c>
      <c r="C272" s="96" t="s">
        <v>60</v>
      </c>
      <c r="D272" s="107" t="s">
        <v>56</v>
      </c>
      <c r="E272" s="96" t="s">
        <v>255</v>
      </c>
      <c r="F272" s="62">
        <v>110</v>
      </c>
      <c r="G272" s="35">
        <f t="shared" ref="G272" si="90">G273+G274</f>
        <v>673.6</v>
      </c>
      <c r="H272" s="35"/>
      <c r="I272" s="35">
        <f>I273+I274</f>
        <v>673.6</v>
      </c>
      <c r="J272" s="9"/>
      <c r="K272" s="56"/>
      <c r="L272" s="55"/>
    </row>
    <row r="273" spans="1:12" x14ac:dyDescent="0.2">
      <c r="A273" s="6" t="s">
        <v>174</v>
      </c>
      <c r="B273" s="62">
        <v>650</v>
      </c>
      <c r="C273" s="96" t="s">
        <v>60</v>
      </c>
      <c r="D273" s="107" t="s">
        <v>56</v>
      </c>
      <c r="E273" s="96" t="s">
        <v>255</v>
      </c>
      <c r="F273" s="62">
        <v>111</v>
      </c>
      <c r="G273" s="35">
        <v>517.36</v>
      </c>
      <c r="H273" s="35"/>
      <c r="I273" s="35">
        <v>517.36</v>
      </c>
      <c r="J273" s="9"/>
      <c r="K273" s="56"/>
      <c r="L273" s="55"/>
    </row>
    <row r="274" spans="1:12" ht="51" x14ac:dyDescent="0.2">
      <c r="A274" s="6" t="s">
        <v>175</v>
      </c>
      <c r="B274" s="96" t="s">
        <v>65</v>
      </c>
      <c r="C274" s="96" t="s">
        <v>60</v>
      </c>
      <c r="D274" s="107" t="s">
        <v>56</v>
      </c>
      <c r="E274" s="96" t="s">
        <v>255</v>
      </c>
      <c r="F274" s="96" t="s">
        <v>176</v>
      </c>
      <c r="G274" s="35">
        <v>156.24</v>
      </c>
      <c r="H274" s="35"/>
      <c r="I274" s="35">
        <v>156.24</v>
      </c>
      <c r="J274" s="9"/>
      <c r="K274" s="56"/>
      <c r="L274" s="55"/>
    </row>
    <row r="275" spans="1:12" ht="38.25" x14ac:dyDescent="0.2">
      <c r="A275" s="67" t="s">
        <v>121</v>
      </c>
      <c r="B275" s="96" t="s">
        <v>65</v>
      </c>
      <c r="C275" s="96" t="s">
        <v>60</v>
      </c>
      <c r="D275" s="107" t="s">
        <v>56</v>
      </c>
      <c r="E275" s="96" t="s">
        <v>256</v>
      </c>
      <c r="F275" s="96"/>
      <c r="G275" s="35">
        <f t="shared" ref="G275:G276" si="91">G276</f>
        <v>35.49</v>
      </c>
      <c r="H275" s="35"/>
      <c r="I275" s="35">
        <f>I276</f>
        <v>35.49</v>
      </c>
      <c r="J275" s="9"/>
      <c r="K275" s="56"/>
      <c r="L275" s="55"/>
    </row>
    <row r="276" spans="1:12" ht="63.75" x14ac:dyDescent="0.2">
      <c r="A276" s="20" t="s">
        <v>96</v>
      </c>
      <c r="B276" s="62">
        <v>650</v>
      </c>
      <c r="C276" s="96" t="s">
        <v>60</v>
      </c>
      <c r="D276" s="41" t="s">
        <v>56</v>
      </c>
      <c r="E276" s="96" t="s">
        <v>256</v>
      </c>
      <c r="F276" s="62">
        <v>100</v>
      </c>
      <c r="G276" s="35">
        <f t="shared" si="91"/>
        <v>35.49</v>
      </c>
      <c r="H276" s="35"/>
      <c r="I276" s="35">
        <f>I277</f>
        <v>35.49</v>
      </c>
      <c r="J276" s="9"/>
      <c r="K276" s="56"/>
      <c r="L276" s="55"/>
    </row>
    <row r="277" spans="1:12" ht="25.5" x14ac:dyDescent="0.2">
      <c r="A277" s="67" t="s">
        <v>50</v>
      </c>
      <c r="B277" s="62">
        <v>650</v>
      </c>
      <c r="C277" s="96" t="s">
        <v>60</v>
      </c>
      <c r="D277" s="107" t="s">
        <v>56</v>
      </c>
      <c r="E277" s="96" t="s">
        <v>256</v>
      </c>
      <c r="F277" s="62">
        <v>110</v>
      </c>
      <c r="G277" s="35">
        <f t="shared" ref="G277" si="92">G278+G279</f>
        <v>35.49</v>
      </c>
      <c r="H277" s="35"/>
      <c r="I277" s="35">
        <f>I278+I279</f>
        <v>35.49</v>
      </c>
      <c r="J277" s="9"/>
      <c r="K277" s="56"/>
      <c r="L277" s="55"/>
    </row>
    <row r="278" spans="1:12" ht="15" customHeight="1" x14ac:dyDescent="0.2">
      <c r="A278" s="6" t="s">
        <v>174</v>
      </c>
      <c r="B278" s="62">
        <v>650</v>
      </c>
      <c r="C278" s="96" t="s">
        <v>60</v>
      </c>
      <c r="D278" s="107" t="s">
        <v>56</v>
      </c>
      <c r="E278" s="96" t="s">
        <v>256</v>
      </c>
      <c r="F278" s="62">
        <v>111</v>
      </c>
      <c r="G278" s="35">
        <v>27.26</v>
      </c>
      <c r="H278" s="35"/>
      <c r="I278" s="35">
        <v>27.26</v>
      </c>
      <c r="J278" s="9"/>
      <c r="K278" s="56"/>
      <c r="L278" s="55"/>
    </row>
    <row r="279" spans="1:12" ht="51" x14ac:dyDescent="0.2">
      <c r="A279" s="6" t="s">
        <v>175</v>
      </c>
      <c r="B279" s="96" t="s">
        <v>65</v>
      </c>
      <c r="C279" s="96" t="s">
        <v>60</v>
      </c>
      <c r="D279" s="107" t="s">
        <v>56</v>
      </c>
      <c r="E279" s="96" t="s">
        <v>256</v>
      </c>
      <c r="F279" s="96" t="s">
        <v>176</v>
      </c>
      <c r="G279" s="35">
        <v>8.23</v>
      </c>
      <c r="H279" s="35"/>
      <c r="I279" s="35">
        <v>8.23</v>
      </c>
      <c r="J279" s="9"/>
      <c r="K279" s="56"/>
      <c r="L279" s="55"/>
    </row>
    <row r="280" spans="1:12" ht="25.5" x14ac:dyDescent="0.2">
      <c r="A280" s="6" t="s">
        <v>359</v>
      </c>
      <c r="B280" s="96" t="s">
        <v>65</v>
      </c>
      <c r="C280" s="96" t="s">
        <v>60</v>
      </c>
      <c r="D280" s="107" t="s">
        <v>56</v>
      </c>
      <c r="E280" s="96" t="s">
        <v>360</v>
      </c>
      <c r="F280" s="96"/>
      <c r="G280" s="35">
        <f t="shared" ref="G280:G283" si="93">G281</f>
        <v>118.4</v>
      </c>
      <c r="H280" s="35"/>
      <c r="I280" s="35">
        <f>I281</f>
        <v>118.4</v>
      </c>
      <c r="J280" s="9"/>
      <c r="K280" s="56"/>
      <c r="L280" s="55"/>
    </row>
    <row r="281" spans="1:12" x14ac:dyDescent="0.2">
      <c r="A281" s="6" t="s">
        <v>361</v>
      </c>
      <c r="B281" s="96" t="s">
        <v>65</v>
      </c>
      <c r="C281" s="96" t="s">
        <v>60</v>
      </c>
      <c r="D281" s="107" t="s">
        <v>56</v>
      </c>
      <c r="E281" s="96" t="s">
        <v>362</v>
      </c>
      <c r="F281" s="96"/>
      <c r="G281" s="35">
        <f t="shared" si="93"/>
        <v>118.4</v>
      </c>
      <c r="H281" s="35"/>
      <c r="I281" s="35">
        <f>I282</f>
        <v>118.4</v>
      </c>
      <c r="J281" s="9"/>
      <c r="K281" s="56"/>
      <c r="L281" s="55"/>
    </row>
    <row r="282" spans="1:12" ht="25.5" x14ac:dyDescent="0.2">
      <c r="A282" s="6" t="s">
        <v>292</v>
      </c>
      <c r="B282" s="62" t="s">
        <v>65</v>
      </c>
      <c r="C282" s="62" t="s">
        <v>60</v>
      </c>
      <c r="D282" s="41" t="s">
        <v>56</v>
      </c>
      <c r="E282" s="96" t="s">
        <v>362</v>
      </c>
      <c r="F282" s="62" t="s">
        <v>68</v>
      </c>
      <c r="G282" s="35">
        <f t="shared" si="93"/>
        <v>118.4</v>
      </c>
      <c r="H282" s="35"/>
      <c r="I282" s="35">
        <f>I283</f>
        <v>118.4</v>
      </c>
      <c r="J282" s="9"/>
      <c r="K282" s="56"/>
      <c r="L282" s="55"/>
    </row>
    <row r="283" spans="1:12" ht="38.25" x14ac:dyDescent="0.2">
      <c r="A283" s="67" t="s">
        <v>98</v>
      </c>
      <c r="B283" s="62" t="s">
        <v>65</v>
      </c>
      <c r="C283" s="62" t="s">
        <v>60</v>
      </c>
      <c r="D283" s="41" t="s">
        <v>56</v>
      </c>
      <c r="E283" s="96" t="s">
        <v>362</v>
      </c>
      <c r="F283" s="62" t="s">
        <v>69</v>
      </c>
      <c r="G283" s="35">
        <f t="shared" si="93"/>
        <v>118.4</v>
      </c>
      <c r="H283" s="35"/>
      <c r="I283" s="35">
        <f>I284</f>
        <v>118.4</v>
      </c>
      <c r="J283" s="9"/>
      <c r="K283" s="56"/>
      <c r="L283" s="55"/>
    </row>
    <row r="284" spans="1:12" ht="38.25" x14ac:dyDescent="0.2">
      <c r="A284" s="6" t="s">
        <v>99</v>
      </c>
      <c r="B284" s="62" t="s">
        <v>65</v>
      </c>
      <c r="C284" s="62" t="s">
        <v>60</v>
      </c>
      <c r="D284" s="41" t="s">
        <v>56</v>
      </c>
      <c r="E284" s="96" t="s">
        <v>362</v>
      </c>
      <c r="F284" s="62" t="s">
        <v>70</v>
      </c>
      <c r="G284" s="35">
        <v>118.4</v>
      </c>
      <c r="H284" s="35"/>
      <c r="I284" s="35">
        <v>118.4</v>
      </c>
      <c r="J284" s="9"/>
      <c r="K284" s="56"/>
      <c r="L284" s="55"/>
    </row>
    <row r="285" spans="1:12" ht="25.5" x14ac:dyDescent="0.2">
      <c r="A285" s="67" t="s">
        <v>261</v>
      </c>
      <c r="B285" s="62" t="s">
        <v>65</v>
      </c>
      <c r="C285" s="62" t="s">
        <v>60</v>
      </c>
      <c r="D285" s="41" t="s">
        <v>56</v>
      </c>
      <c r="E285" s="96" t="s">
        <v>262</v>
      </c>
      <c r="F285" s="62"/>
      <c r="G285" s="9">
        <f t="shared" ref="G285:G288" si="94">G286</f>
        <v>493</v>
      </c>
      <c r="H285" s="9"/>
      <c r="I285" s="9">
        <f>I286</f>
        <v>195.60000000000002</v>
      </c>
      <c r="J285" s="9"/>
      <c r="K285" s="56"/>
      <c r="L285" s="55"/>
    </row>
    <row r="286" spans="1:12" x14ac:dyDescent="0.2">
      <c r="A286" s="67" t="s">
        <v>263</v>
      </c>
      <c r="B286" s="62" t="s">
        <v>65</v>
      </c>
      <c r="C286" s="62" t="s">
        <v>60</v>
      </c>
      <c r="D286" s="41" t="s">
        <v>56</v>
      </c>
      <c r="E286" s="96" t="s">
        <v>264</v>
      </c>
      <c r="F286" s="62"/>
      <c r="G286" s="9">
        <f t="shared" si="94"/>
        <v>493</v>
      </c>
      <c r="H286" s="9"/>
      <c r="I286" s="9">
        <f>I287</f>
        <v>195.60000000000002</v>
      </c>
      <c r="J286" s="9"/>
      <c r="K286" s="56"/>
      <c r="L286" s="55"/>
    </row>
    <row r="287" spans="1:12" ht="25.5" x14ac:dyDescent="0.2">
      <c r="A287" s="6" t="s">
        <v>292</v>
      </c>
      <c r="B287" s="62" t="s">
        <v>65</v>
      </c>
      <c r="C287" s="62" t="s">
        <v>60</v>
      </c>
      <c r="D287" s="41" t="s">
        <v>56</v>
      </c>
      <c r="E287" s="96" t="s">
        <v>264</v>
      </c>
      <c r="F287" s="62" t="s">
        <v>68</v>
      </c>
      <c r="G287" s="9">
        <f t="shared" si="94"/>
        <v>493</v>
      </c>
      <c r="H287" s="9"/>
      <c r="I287" s="9">
        <f>I288</f>
        <v>195.60000000000002</v>
      </c>
      <c r="J287" s="9"/>
      <c r="K287" s="56"/>
      <c r="L287" s="55"/>
    </row>
    <row r="288" spans="1:12" ht="38.25" x14ac:dyDescent="0.2">
      <c r="A288" s="67" t="s">
        <v>98</v>
      </c>
      <c r="B288" s="62" t="s">
        <v>65</v>
      </c>
      <c r="C288" s="62" t="s">
        <v>60</v>
      </c>
      <c r="D288" s="41" t="s">
        <v>56</v>
      </c>
      <c r="E288" s="96" t="s">
        <v>264</v>
      </c>
      <c r="F288" s="62" t="s">
        <v>69</v>
      </c>
      <c r="G288" s="9">
        <f t="shared" si="94"/>
        <v>493</v>
      </c>
      <c r="H288" s="9"/>
      <c r="I288" s="9">
        <f>I289</f>
        <v>195.60000000000002</v>
      </c>
      <c r="J288" s="9"/>
      <c r="K288" s="56"/>
      <c r="L288" s="55"/>
    </row>
    <row r="289" spans="1:12" ht="38.25" x14ac:dyDescent="0.2">
      <c r="A289" s="6" t="s">
        <v>99</v>
      </c>
      <c r="B289" s="62" t="s">
        <v>65</v>
      </c>
      <c r="C289" s="62" t="s">
        <v>60</v>
      </c>
      <c r="D289" s="41" t="s">
        <v>56</v>
      </c>
      <c r="E289" s="96" t="s">
        <v>264</v>
      </c>
      <c r="F289" s="62" t="s">
        <v>70</v>
      </c>
      <c r="G289" s="9">
        <v>493</v>
      </c>
      <c r="H289" s="9"/>
      <c r="I289" s="9">
        <f>493-297.4</f>
        <v>195.60000000000002</v>
      </c>
      <c r="J289" s="9"/>
      <c r="K289" s="56"/>
      <c r="L289" s="55"/>
    </row>
    <row r="290" spans="1:12" x14ac:dyDescent="0.2">
      <c r="A290" s="13" t="s">
        <v>26</v>
      </c>
      <c r="B290" s="14">
        <v>650</v>
      </c>
      <c r="C290" s="14">
        <v>10</v>
      </c>
      <c r="D290" s="38"/>
      <c r="E290" s="14"/>
      <c r="F290" s="14"/>
      <c r="G290" s="15">
        <f t="shared" ref="G290:I297" si="95">G291</f>
        <v>180</v>
      </c>
      <c r="H290" s="15"/>
      <c r="I290" s="15">
        <f t="shared" si="95"/>
        <v>180</v>
      </c>
      <c r="J290" s="15"/>
      <c r="K290" s="57"/>
      <c r="L290" s="58"/>
    </row>
    <row r="291" spans="1:12" x14ac:dyDescent="0.2">
      <c r="A291" s="23" t="s">
        <v>27</v>
      </c>
      <c r="B291" s="39">
        <v>650</v>
      </c>
      <c r="C291" s="39">
        <v>10</v>
      </c>
      <c r="D291" s="40" t="s">
        <v>56</v>
      </c>
      <c r="E291" s="39"/>
      <c r="F291" s="39"/>
      <c r="G291" s="27">
        <f t="shared" si="95"/>
        <v>180</v>
      </c>
      <c r="H291" s="27"/>
      <c r="I291" s="27">
        <f t="shared" si="95"/>
        <v>180</v>
      </c>
      <c r="J291" s="27"/>
      <c r="K291" s="56"/>
      <c r="L291" s="55"/>
    </row>
    <row r="292" spans="1:12" ht="63.75" x14ac:dyDescent="0.2">
      <c r="A292" s="95" t="s">
        <v>141</v>
      </c>
      <c r="B292" s="12">
        <v>650</v>
      </c>
      <c r="C292" s="12">
        <v>10</v>
      </c>
      <c r="D292" s="41" t="s">
        <v>56</v>
      </c>
      <c r="E292" s="62" t="s">
        <v>167</v>
      </c>
      <c r="F292" s="12"/>
      <c r="G292" s="9">
        <f t="shared" si="95"/>
        <v>180</v>
      </c>
      <c r="H292" s="9"/>
      <c r="I292" s="9">
        <f t="shared" si="95"/>
        <v>180</v>
      </c>
      <c r="J292" s="29"/>
      <c r="K292" s="56"/>
      <c r="L292" s="55"/>
    </row>
    <row r="293" spans="1:12" ht="87.75" customHeight="1" x14ac:dyDescent="0.2">
      <c r="A293" s="95" t="s">
        <v>158</v>
      </c>
      <c r="B293" s="12">
        <v>650</v>
      </c>
      <c r="C293" s="12">
        <v>10</v>
      </c>
      <c r="D293" s="41" t="s">
        <v>56</v>
      </c>
      <c r="E293" s="12" t="s">
        <v>269</v>
      </c>
      <c r="F293" s="12"/>
      <c r="G293" s="9">
        <f t="shared" ref="G293" si="96">G296</f>
        <v>180</v>
      </c>
      <c r="H293" s="9"/>
      <c r="I293" s="9">
        <f>I296</f>
        <v>180</v>
      </c>
      <c r="J293" s="29"/>
      <c r="K293" s="56"/>
      <c r="L293" s="55"/>
    </row>
    <row r="294" spans="1:12" ht="38.25" customHeight="1" x14ac:dyDescent="0.2">
      <c r="A294" s="95" t="s">
        <v>270</v>
      </c>
      <c r="B294" s="12" t="s">
        <v>65</v>
      </c>
      <c r="C294" s="12" t="s">
        <v>272</v>
      </c>
      <c r="D294" s="41" t="s">
        <v>56</v>
      </c>
      <c r="E294" s="12" t="s">
        <v>273</v>
      </c>
      <c r="F294" s="12"/>
      <c r="G294" s="9">
        <f t="shared" ref="G294:G295" si="97">G295</f>
        <v>180</v>
      </c>
      <c r="H294" s="9"/>
      <c r="I294" s="9">
        <f>I295</f>
        <v>180</v>
      </c>
      <c r="J294" s="29"/>
      <c r="K294" s="56"/>
      <c r="L294" s="55"/>
    </row>
    <row r="295" spans="1:12" ht="38.25" x14ac:dyDescent="0.2">
      <c r="A295" s="95" t="s">
        <v>271</v>
      </c>
      <c r="B295" s="12">
        <v>650</v>
      </c>
      <c r="C295" s="12">
        <v>10</v>
      </c>
      <c r="D295" s="41" t="s">
        <v>56</v>
      </c>
      <c r="E295" s="12" t="s">
        <v>274</v>
      </c>
      <c r="F295" s="12"/>
      <c r="G295" s="9">
        <f t="shared" si="97"/>
        <v>180</v>
      </c>
      <c r="H295" s="9"/>
      <c r="I295" s="9">
        <f>I296</f>
        <v>180</v>
      </c>
      <c r="J295" s="29"/>
      <c r="K295" s="56"/>
      <c r="L295" s="55"/>
    </row>
    <row r="296" spans="1:12" ht="25.5" x14ac:dyDescent="0.2">
      <c r="A296" s="6" t="s">
        <v>51</v>
      </c>
      <c r="B296" s="12">
        <v>650</v>
      </c>
      <c r="C296" s="12">
        <v>10</v>
      </c>
      <c r="D296" s="41" t="s">
        <v>56</v>
      </c>
      <c r="E296" s="12" t="s">
        <v>274</v>
      </c>
      <c r="F296" s="12">
        <v>300</v>
      </c>
      <c r="G296" s="9">
        <f t="shared" si="95"/>
        <v>180</v>
      </c>
      <c r="H296" s="9"/>
      <c r="I296" s="9">
        <f t="shared" si="95"/>
        <v>180</v>
      </c>
      <c r="J296" s="29"/>
      <c r="K296" s="56"/>
      <c r="L296" s="55"/>
    </row>
    <row r="297" spans="1:12" ht="25.5" x14ac:dyDescent="0.2">
      <c r="A297" s="6" t="s">
        <v>52</v>
      </c>
      <c r="B297" s="12">
        <v>650</v>
      </c>
      <c r="C297" s="12">
        <v>10</v>
      </c>
      <c r="D297" s="41" t="s">
        <v>56</v>
      </c>
      <c r="E297" s="12" t="s">
        <v>274</v>
      </c>
      <c r="F297" s="12">
        <v>320</v>
      </c>
      <c r="G297" s="9">
        <f t="shared" si="95"/>
        <v>180</v>
      </c>
      <c r="H297" s="9"/>
      <c r="I297" s="9">
        <f t="shared" si="95"/>
        <v>180</v>
      </c>
      <c r="J297" s="29"/>
      <c r="K297" s="56"/>
      <c r="L297" s="55"/>
    </row>
    <row r="298" spans="1:12" ht="38.25" x14ac:dyDescent="0.2">
      <c r="A298" s="6" t="s">
        <v>100</v>
      </c>
      <c r="B298" s="12">
        <v>650</v>
      </c>
      <c r="C298" s="12">
        <v>10</v>
      </c>
      <c r="D298" s="41" t="s">
        <v>56</v>
      </c>
      <c r="E298" s="12" t="s">
        <v>274</v>
      </c>
      <c r="F298" s="12">
        <v>321</v>
      </c>
      <c r="G298" s="9">
        <v>180</v>
      </c>
      <c r="H298" s="9"/>
      <c r="I298" s="9">
        <v>180</v>
      </c>
      <c r="J298" s="29"/>
      <c r="K298" s="56"/>
      <c r="L298" s="55"/>
    </row>
    <row r="299" spans="1:12" x14ac:dyDescent="0.2">
      <c r="A299" s="13" t="s">
        <v>28</v>
      </c>
      <c r="B299" s="14">
        <v>650</v>
      </c>
      <c r="C299" s="14">
        <v>11</v>
      </c>
      <c r="D299" s="38"/>
      <c r="E299" s="14"/>
      <c r="F299" s="14"/>
      <c r="G299" s="15">
        <f t="shared" ref="G299:I306" si="98">G300</f>
        <v>128.80000000000001</v>
      </c>
      <c r="H299" s="15"/>
      <c r="I299" s="15">
        <f t="shared" si="98"/>
        <v>128.80000000000001</v>
      </c>
      <c r="J299" s="34"/>
      <c r="K299" s="57"/>
      <c r="L299" s="58"/>
    </row>
    <row r="300" spans="1:12" x14ac:dyDescent="0.2">
      <c r="A300" s="23" t="s">
        <v>53</v>
      </c>
      <c r="B300" s="39">
        <v>650</v>
      </c>
      <c r="C300" s="39">
        <v>11</v>
      </c>
      <c r="D300" s="40" t="s">
        <v>56</v>
      </c>
      <c r="E300" s="39"/>
      <c r="F300" s="39"/>
      <c r="G300" s="27">
        <f t="shared" si="98"/>
        <v>128.80000000000001</v>
      </c>
      <c r="H300" s="27"/>
      <c r="I300" s="27">
        <f t="shared" si="98"/>
        <v>128.80000000000001</v>
      </c>
      <c r="J300" s="28"/>
      <c r="K300" s="56"/>
      <c r="L300" s="55"/>
    </row>
    <row r="301" spans="1:12" ht="51" x14ac:dyDescent="0.2">
      <c r="A301" s="95" t="s">
        <v>155</v>
      </c>
      <c r="B301" s="12">
        <v>650</v>
      </c>
      <c r="C301" s="12">
        <v>11</v>
      </c>
      <c r="D301" s="41" t="s">
        <v>56</v>
      </c>
      <c r="E301" s="62" t="s">
        <v>237</v>
      </c>
      <c r="F301" s="12"/>
      <c r="G301" s="9">
        <f t="shared" si="98"/>
        <v>128.80000000000001</v>
      </c>
      <c r="H301" s="9"/>
      <c r="I301" s="9">
        <f t="shared" si="98"/>
        <v>128.80000000000001</v>
      </c>
      <c r="J301" s="29"/>
      <c r="K301" s="56"/>
      <c r="L301" s="55"/>
    </row>
    <row r="302" spans="1:12" ht="76.5" x14ac:dyDescent="0.2">
      <c r="A302" s="95" t="s">
        <v>159</v>
      </c>
      <c r="B302" s="12">
        <v>650</v>
      </c>
      <c r="C302" s="12">
        <v>11</v>
      </c>
      <c r="D302" s="41" t="s">
        <v>56</v>
      </c>
      <c r="E302" s="62" t="s">
        <v>275</v>
      </c>
      <c r="F302" s="12"/>
      <c r="G302" s="9">
        <f t="shared" ref="G302" si="99">G303+G308+G313</f>
        <v>128.80000000000001</v>
      </c>
      <c r="H302" s="9"/>
      <c r="I302" s="9">
        <f>I303+I308+I313</f>
        <v>128.80000000000001</v>
      </c>
      <c r="J302" s="29"/>
      <c r="K302" s="56"/>
      <c r="L302" s="55"/>
    </row>
    <row r="303" spans="1:12" ht="25.5" x14ac:dyDescent="0.2">
      <c r="A303" s="95" t="s">
        <v>276</v>
      </c>
      <c r="B303" s="12" t="s">
        <v>65</v>
      </c>
      <c r="C303" s="12" t="s">
        <v>87</v>
      </c>
      <c r="D303" s="41" t="s">
        <v>56</v>
      </c>
      <c r="E303" s="62" t="s">
        <v>278</v>
      </c>
      <c r="F303" s="12"/>
      <c r="G303" s="9">
        <f t="shared" ref="G303:G304" si="100">G304</f>
        <v>48.6</v>
      </c>
      <c r="H303" s="9"/>
      <c r="I303" s="9">
        <f>I304</f>
        <v>48.6</v>
      </c>
      <c r="J303" s="29"/>
      <c r="K303" s="56"/>
      <c r="L303" s="55"/>
    </row>
    <row r="304" spans="1:12" ht="25.5" x14ac:dyDescent="0.2">
      <c r="A304" s="95" t="s">
        <v>277</v>
      </c>
      <c r="B304" s="12">
        <v>650</v>
      </c>
      <c r="C304" s="12">
        <v>11</v>
      </c>
      <c r="D304" s="41" t="s">
        <v>56</v>
      </c>
      <c r="E304" s="62" t="s">
        <v>279</v>
      </c>
      <c r="F304" s="12"/>
      <c r="G304" s="9">
        <f t="shared" si="100"/>
        <v>48.6</v>
      </c>
      <c r="H304" s="9"/>
      <c r="I304" s="9">
        <f>I305</f>
        <v>48.6</v>
      </c>
      <c r="J304" s="29"/>
      <c r="K304" s="56"/>
      <c r="L304" s="55"/>
    </row>
    <row r="305" spans="1:12" ht="25.5" x14ac:dyDescent="0.2">
      <c r="A305" s="6" t="s">
        <v>292</v>
      </c>
      <c r="B305" s="12">
        <v>650</v>
      </c>
      <c r="C305" s="12">
        <v>11</v>
      </c>
      <c r="D305" s="41" t="s">
        <v>56</v>
      </c>
      <c r="E305" s="62" t="s">
        <v>279</v>
      </c>
      <c r="F305" s="12">
        <v>200</v>
      </c>
      <c r="G305" s="9">
        <f t="shared" si="98"/>
        <v>48.6</v>
      </c>
      <c r="H305" s="9"/>
      <c r="I305" s="9">
        <f t="shared" si="98"/>
        <v>48.6</v>
      </c>
      <c r="J305" s="36"/>
      <c r="K305" s="57"/>
      <c r="L305" s="58"/>
    </row>
    <row r="306" spans="1:12" ht="38.25" x14ac:dyDescent="0.2">
      <c r="A306" s="6" t="s">
        <v>98</v>
      </c>
      <c r="B306" s="12">
        <v>650</v>
      </c>
      <c r="C306" s="12">
        <v>11</v>
      </c>
      <c r="D306" s="41" t="s">
        <v>56</v>
      </c>
      <c r="E306" s="62" t="s">
        <v>279</v>
      </c>
      <c r="F306" s="12">
        <v>240</v>
      </c>
      <c r="G306" s="9">
        <f t="shared" si="98"/>
        <v>48.6</v>
      </c>
      <c r="H306" s="9"/>
      <c r="I306" s="9">
        <f t="shared" si="98"/>
        <v>48.6</v>
      </c>
      <c r="J306" s="36"/>
      <c r="K306" s="57"/>
      <c r="L306" s="58"/>
    </row>
    <row r="307" spans="1:12" ht="38.25" x14ac:dyDescent="0.2">
      <c r="A307" s="6" t="s">
        <v>99</v>
      </c>
      <c r="B307" s="12">
        <v>650</v>
      </c>
      <c r="C307" s="12">
        <v>11</v>
      </c>
      <c r="D307" s="41" t="s">
        <v>56</v>
      </c>
      <c r="E307" s="62" t="s">
        <v>279</v>
      </c>
      <c r="F307" s="12">
        <v>244</v>
      </c>
      <c r="G307" s="9">
        <v>48.6</v>
      </c>
      <c r="H307" s="9"/>
      <c r="I307" s="9">
        <v>48.6</v>
      </c>
      <c r="J307" s="36"/>
      <c r="K307" s="57"/>
      <c r="L307" s="58"/>
    </row>
    <row r="308" spans="1:12" ht="25.5" x14ac:dyDescent="0.2">
      <c r="A308" s="95" t="s">
        <v>280</v>
      </c>
      <c r="B308" s="12" t="s">
        <v>65</v>
      </c>
      <c r="C308" s="12" t="s">
        <v>87</v>
      </c>
      <c r="D308" s="41" t="s">
        <v>56</v>
      </c>
      <c r="E308" s="62" t="s">
        <v>282</v>
      </c>
      <c r="F308" s="12"/>
      <c r="G308" s="9">
        <f t="shared" ref="G308:G311" si="101">G309</f>
        <v>17</v>
      </c>
      <c r="H308" s="9"/>
      <c r="I308" s="9">
        <f>I309</f>
        <v>17</v>
      </c>
      <c r="J308" s="36"/>
      <c r="K308" s="57"/>
      <c r="L308" s="58"/>
    </row>
    <row r="309" spans="1:12" x14ac:dyDescent="0.2">
      <c r="A309" s="6" t="s">
        <v>281</v>
      </c>
      <c r="B309" s="12">
        <v>650</v>
      </c>
      <c r="C309" s="12">
        <v>11</v>
      </c>
      <c r="D309" s="41" t="s">
        <v>56</v>
      </c>
      <c r="E309" s="62" t="s">
        <v>283</v>
      </c>
      <c r="F309" s="12"/>
      <c r="G309" s="9">
        <f t="shared" si="101"/>
        <v>17</v>
      </c>
      <c r="H309" s="9"/>
      <c r="I309" s="9">
        <f>I310</f>
        <v>17</v>
      </c>
      <c r="J309" s="36"/>
      <c r="K309" s="57"/>
      <c r="L309" s="58"/>
    </row>
    <row r="310" spans="1:12" ht="25.5" x14ac:dyDescent="0.2">
      <c r="A310" s="6" t="s">
        <v>292</v>
      </c>
      <c r="B310" s="12">
        <v>650</v>
      </c>
      <c r="C310" s="12">
        <v>11</v>
      </c>
      <c r="D310" s="41" t="s">
        <v>56</v>
      </c>
      <c r="E310" s="62" t="s">
        <v>283</v>
      </c>
      <c r="F310" s="12">
        <v>200</v>
      </c>
      <c r="G310" s="9">
        <f t="shared" si="101"/>
        <v>17</v>
      </c>
      <c r="H310" s="9"/>
      <c r="I310" s="9">
        <f>I311</f>
        <v>17</v>
      </c>
      <c r="J310" s="36"/>
      <c r="K310" s="57"/>
      <c r="L310" s="58"/>
    </row>
    <row r="311" spans="1:12" ht="38.25" x14ac:dyDescent="0.2">
      <c r="A311" s="6" t="s">
        <v>98</v>
      </c>
      <c r="B311" s="12">
        <v>650</v>
      </c>
      <c r="C311" s="12">
        <v>11</v>
      </c>
      <c r="D311" s="41" t="s">
        <v>56</v>
      </c>
      <c r="E311" s="62" t="s">
        <v>283</v>
      </c>
      <c r="F311" s="12">
        <v>240</v>
      </c>
      <c r="G311" s="9">
        <f t="shared" si="101"/>
        <v>17</v>
      </c>
      <c r="H311" s="9"/>
      <c r="I311" s="9">
        <f>I312</f>
        <v>17</v>
      </c>
      <c r="J311" s="36"/>
      <c r="K311" s="57"/>
      <c r="L311" s="58"/>
    </row>
    <row r="312" spans="1:12" ht="38.25" x14ac:dyDescent="0.2">
      <c r="A312" s="6" t="s">
        <v>99</v>
      </c>
      <c r="B312" s="12">
        <v>650</v>
      </c>
      <c r="C312" s="12">
        <v>11</v>
      </c>
      <c r="D312" s="41" t="s">
        <v>56</v>
      </c>
      <c r="E312" s="62" t="s">
        <v>283</v>
      </c>
      <c r="F312" s="12">
        <v>244</v>
      </c>
      <c r="G312" s="9">
        <v>17</v>
      </c>
      <c r="H312" s="9"/>
      <c r="I312" s="9">
        <v>17</v>
      </c>
      <c r="J312" s="36"/>
      <c r="K312" s="57"/>
      <c r="L312" s="58"/>
    </row>
    <row r="313" spans="1:12" ht="25.5" x14ac:dyDescent="0.2">
      <c r="A313" s="95" t="s">
        <v>284</v>
      </c>
      <c r="B313" s="12" t="s">
        <v>65</v>
      </c>
      <c r="C313" s="12" t="s">
        <v>87</v>
      </c>
      <c r="D313" s="41" t="s">
        <v>56</v>
      </c>
      <c r="E313" s="62" t="s">
        <v>286</v>
      </c>
      <c r="F313" s="12"/>
      <c r="G313" s="9">
        <f t="shared" ref="G313:G316" si="102">G314</f>
        <v>63.2</v>
      </c>
      <c r="H313" s="9"/>
      <c r="I313" s="9">
        <f>I314</f>
        <v>63.2</v>
      </c>
      <c r="J313" s="36"/>
      <c r="K313" s="57"/>
      <c r="L313" s="58"/>
    </row>
    <row r="314" spans="1:12" x14ac:dyDescent="0.2">
      <c r="A314" s="95" t="s">
        <v>285</v>
      </c>
      <c r="B314" s="12">
        <v>650</v>
      </c>
      <c r="C314" s="12">
        <v>11</v>
      </c>
      <c r="D314" s="41" t="s">
        <v>56</v>
      </c>
      <c r="E314" s="62" t="s">
        <v>287</v>
      </c>
      <c r="F314" s="12"/>
      <c r="G314" s="9">
        <f t="shared" si="102"/>
        <v>63.2</v>
      </c>
      <c r="H314" s="9"/>
      <c r="I314" s="9">
        <f>I315</f>
        <v>63.2</v>
      </c>
      <c r="J314" s="36"/>
      <c r="K314" s="57"/>
      <c r="L314" s="58"/>
    </row>
    <row r="315" spans="1:12" ht="25.5" x14ac:dyDescent="0.2">
      <c r="A315" s="6" t="s">
        <v>292</v>
      </c>
      <c r="B315" s="12">
        <v>650</v>
      </c>
      <c r="C315" s="12">
        <v>11</v>
      </c>
      <c r="D315" s="41" t="s">
        <v>56</v>
      </c>
      <c r="E315" s="62" t="s">
        <v>287</v>
      </c>
      <c r="F315" s="12">
        <v>200</v>
      </c>
      <c r="G315" s="9">
        <f t="shared" si="102"/>
        <v>63.2</v>
      </c>
      <c r="H315" s="9"/>
      <c r="I315" s="9">
        <f>I316</f>
        <v>63.2</v>
      </c>
      <c r="J315" s="36"/>
      <c r="K315" s="57"/>
      <c r="L315" s="58"/>
    </row>
    <row r="316" spans="1:12" ht="38.25" x14ac:dyDescent="0.2">
      <c r="A316" s="6" t="s">
        <v>98</v>
      </c>
      <c r="B316" s="12">
        <v>650</v>
      </c>
      <c r="C316" s="12">
        <v>11</v>
      </c>
      <c r="D316" s="41" t="s">
        <v>56</v>
      </c>
      <c r="E316" s="62" t="s">
        <v>287</v>
      </c>
      <c r="F316" s="12">
        <v>240</v>
      </c>
      <c r="G316" s="9">
        <f t="shared" si="102"/>
        <v>63.2</v>
      </c>
      <c r="H316" s="9"/>
      <c r="I316" s="9">
        <f>I317</f>
        <v>63.2</v>
      </c>
      <c r="J316" s="36"/>
      <c r="K316" s="57"/>
      <c r="L316" s="58"/>
    </row>
    <row r="317" spans="1:12" ht="38.25" x14ac:dyDescent="0.2">
      <c r="A317" s="6" t="s">
        <v>99</v>
      </c>
      <c r="B317" s="12">
        <v>650</v>
      </c>
      <c r="C317" s="12">
        <v>11</v>
      </c>
      <c r="D317" s="41" t="s">
        <v>56</v>
      </c>
      <c r="E317" s="62" t="s">
        <v>287</v>
      </c>
      <c r="F317" s="12">
        <v>244</v>
      </c>
      <c r="G317" s="9">
        <v>63.2</v>
      </c>
      <c r="H317" s="9"/>
      <c r="I317" s="9">
        <v>63.2</v>
      </c>
      <c r="J317" s="36"/>
      <c r="K317" s="57"/>
      <c r="L317" s="58"/>
    </row>
    <row r="318" spans="1:12" x14ac:dyDescent="0.2">
      <c r="A318" s="13" t="s">
        <v>29</v>
      </c>
      <c r="B318" s="14">
        <v>650</v>
      </c>
      <c r="C318" s="14">
        <v>12</v>
      </c>
      <c r="D318" s="38"/>
      <c r="E318" s="14"/>
      <c r="F318" s="14"/>
      <c r="G318" s="15">
        <f t="shared" ref="G318:I323" si="103">G319</f>
        <v>25</v>
      </c>
      <c r="H318" s="15"/>
      <c r="I318" s="15">
        <f t="shared" si="103"/>
        <v>25</v>
      </c>
      <c r="J318" s="34"/>
      <c r="K318" s="57"/>
      <c r="L318" s="58"/>
    </row>
    <row r="319" spans="1:12" ht="25.5" x14ac:dyDescent="0.2">
      <c r="A319" s="23" t="s">
        <v>30</v>
      </c>
      <c r="B319" s="39">
        <v>650</v>
      </c>
      <c r="C319" s="39">
        <v>12</v>
      </c>
      <c r="D319" s="40" t="s">
        <v>58</v>
      </c>
      <c r="E319" s="39"/>
      <c r="F319" s="39"/>
      <c r="G319" s="27">
        <f t="shared" si="103"/>
        <v>25</v>
      </c>
      <c r="H319" s="27"/>
      <c r="I319" s="27">
        <f t="shared" si="103"/>
        <v>25</v>
      </c>
      <c r="J319" s="28"/>
      <c r="K319" s="56"/>
      <c r="L319" s="55"/>
    </row>
    <row r="320" spans="1:12" ht="42" customHeight="1" x14ac:dyDescent="0.2">
      <c r="A320" s="20" t="s">
        <v>316</v>
      </c>
      <c r="B320" s="12">
        <v>650</v>
      </c>
      <c r="C320" s="12">
        <v>12</v>
      </c>
      <c r="D320" s="41" t="s">
        <v>58</v>
      </c>
      <c r="E320" s="12" t="s">
        <v>317</v>
      </c>
      <c r="F320" s="12"/>
      <c r="G320" s="9">
        <f t="shared" si="103"/>
        <v>25</v>
      </c>
      <c r="H320" s="9"/>
      <c r="I320" s="9">
        <f t="shared" si="103"/>
        <v>25</v>
      </c>
      <c r="J320" s="29"/>
      <c r="K320" s="56"/>
      <c r="L320" s="55"/>
    </row>
    <row r="321" spans="1:12" ht="38.25" x14ac:dyDescent="0.2">
      <c r="A321" s="6" t="s">
        <v>363</v>
      </c>
      <c r="B321" s="12">
        <v>650</v>
      </c>
      <c r="C321" s="12">
        <v>12</v>
      </c>
      <c r="D321" s="41" t="s">
        <v>58</v>
      </c>
      <c r="E321" s="12" t="s">
        <v>364</v>
      </c>
      <c r="F321" s="12"/>
      <c r="G321" s="9">
        <f t="shared" si="103"/>
        <v>25</v>
      </c>
      <c r="H321" s="9"/>
      <c r="I321" s="9">
        <f t="shared" si="103"/>
        <v>25</v>
      </c>
      <c r="J321" s="29"/>
      <c r="K321" s="56"/>
      <c r="L321" s="55"/>
    </row>
    <row r="322" spans="1:12" ht="25.5" x14ac:dyDescent="0.2">
      <c r="A322" s="6" t="s">
        <v>292</v>
      </c>
      <c r="B322" s="12">
        <v>650</v>
      </c>
      <c r="C322" s="12">
        <v>12</v>
      </c>
      <c r="D322" s="41" t="s">
        <v>58</v>
      </c>
      <c r="E322" s="12" t="s">
        <v>364</v>
      </c>
      <c r="F322" s="12">
        <v>200</v>
      </c>
      <c r="G322" s="9">
        <f t="shared" si="103"/>
        <v>25</v>
      </c>
      <c r="H322" s="9"/>
      <c r="I322" s="9">
        <f t="shared" si="103"/>
        <v>25</v>
      </c>
      <c r="J322" s="29"/>
      <c r="K322" s="56"/>
      <c r="L322" s="55"/>
    </row>
    <row r="323" spans="1:12" ht="38.25" x14ac:dyDescent="0.2">
      <c r="A323" s="6" t="s">
        <v>98</v>
      </c>
      <c r="B323" s="12">
        <v>650</v>
      </c>
      <c r="C323" s="12">
        <v>12</v>
      </c>
      <c r="D323" s="41" t="s">
        <v>58</v>
      </c>
      <c r="E323" s="12" t="s">
        <v>364</v>
      </c>
      <c r="F323" s="12">
        <v>240</v>
      </c>
      <c r="G323" s="9">
        <f t="shared" si="103"/>
        <v>25</v>
      </c>
      <c r="H323" s="9"/>
      <c r="I323" s="9">
        <f t="shared" si="103"/>
        <v>25</v>
      </c>
      <c r="J323" s="36"/>
      <c r="K323" s="57"/>
      <c r="L323" s="58"/>
    </row>
    <row r="324" spans="1:12" ht="38.25" x14ac:dyDescent="0.2">
      <c r="A324" s="6" t="s">
        <v>99</v>
      </c>
      <c r="B324" s="12">
        <v>650</v>
      </c>
      <c r="C324" s="12">
        <v>12</v>
      </c>
      <c r="D324" s="41" t="s">
        <v>58</v>
      </c>
      <c r="E324" s="12" t="s">
        <v>364</v>
      </c>
      <c r="F324" s="12">
        <v>244</v>
      </c>
      <c r="G324" s="9">
        <v>25</v>
      </c>
      <c r="H324" s="9"/>
      <c r="I324" s="9">
        <v>25</v>
      </c>
      <c r="J324" s="29"/>
      <c r="K324" s="56"/>
      <c r="L324" s="55"/>
    </row>
    <row r="325" spans="1:12" x14ac:dyDescent="0.2">
      <c r="A325" s="18" t="s">
        <v>54</v>
      </c>
      <c r="B325" s="18"/>
      <c r="C325" s="18"/>
      <c r="D325" s="18"/>
      <c r="E325" s="18"/>
      <c r="F325" s="18"/>
      <c r="G325" s="37">
        <f>G13+G75+G87+G122+G165+G215+G241+G290+G299+G318</f>
        <v>45534.530000000006</v>
      </c>
      <c r="H325" s="37">
        <f>H75+H87</f>
        <v>498.79999999999995</v>
      </c>
      <c r="I325" s="37">
        <f>I13+I75+I87+I122+I165+I215+I241+I290+I299+I318</f>
        <v>46009.21</v>
      </c>
      <c r="J325" s="37">
        <f>J75+J87</f>
        <v>498.79999999999995</v>
      </c>
      <c r="K325" s="59"/>
      <c r="L325" s="60"/>
    </row>
  </sheetData>
  <mergeCells count="10">
    <mergeCell ref="A7:J7"/>
    <mergeCell ref="A8:J8"/>
    <mergeCell ref="A9:J9"/>
    <mergeCell ref="I10:J10"/>
    <mergeCell ref="F1:J1"/>
    <mergeCell ref="E2:J2"/>
    <mergeCell ref="E3:J3"/>
    <mergeCell ref="E4:J4"/>
    <mergeCell ref="F5:J5"/>
    <mergeCell ref="A6:J6"/>
  </mergeCells>
  <pageMargins left="0.70866141732283472" right="0" top="0.74803149606299213" bottom="0.74803149606299213" header="0" footer="0"/>
  <pageSetup paperSize="9" scale="81" fitToHeight="15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"/>
  <sheetViews>
    <sheetView workbookViewId="0">
      <selection activeCell="C11" sqref="C11"/>
    </sheetView>
  </sheetViews>
  <sheetFormatPr defaultRowHeight="12.75" x14ac:dyDescent="0.2"/>
  <cols>
    <col min="1" max="1" width="57.42578125" customWidth="1"/>
    <col min="2" max="2" width="22.140625" customWidth="1"/>
    <col min="3" max="3" width="15" customWidth="1"/>
  </cols>
  <sheetData>
    <row r="1" spans="1:4" ht="15.75" x14ac:dyDescent="0.25">
      <c r="A1" s="180" t="s">
        <v>418</v>
      </c>
      <c r="B1" s="180"/>
      <c r="C1" s="180"/>
    </row>
    <row r="2" spans="1:4" x14ac:dyDescent="0.2">
      <c r="A2" s="174" t="s">
        <v>114</v>
      </c>
      <c r="B2" s="174"/>
      <c r="C2" s="174"/>
      <c r="D2" s="55"/>
    </row>
    <row r="3" spans="1:4" x14ac:dyDescent="0.2">
      <c r="A3" s="174" t="s">
        <v>64</v>
      </c>
      <c r="B3" s="174"/>
      <c r="C3" s="174"/>
    </row>
    <row r="4" spans="1:4" x14ac:dyDescent="0.2">
      <c r="A4" s="174" t="s">
        <v>1</v>
      </c>
      <c r="B4" s="174"/>
      <c r="C4" s="174"/>
    </row>
    <row r="5" spans="1:4" x14ac:dyDescent="0.2">
      <c r="A5" s="55"/>
      <c r="B5" s="174" t="s">
        <v>445</v>
      </c>
      <c r="C5" s="174"/>
    </row>
    <row r="6" spans="1:4" x14ac:dyDescent="0.2">
      <c r="A6" s="3"/>
      <c r="B6" s="138"/>
    </row>
    <row r="7" spans="1:4" ht="54.75" customHeight="1" x14ac:dyDescent="0.25">
      <c r="A7" s="181" t="s">
        <v>393</v>
      </c>
      <c r="B7" s="181"/>
      <c r="C7" s="181"/>
    </row>
    <row r="8" spans="1:4" ht="17.25" customHeight="1" x14ac:dyDescent="0.25">
      <c r="A8" s="181"/>
      <c r="B8" s="181"/>
      <c r="C8" s="181"/>
    </row>
    <row r="9" spans="1:4" ht="15.75" x14ac:dyDescent="0.25">
      <c r="A9" s="5"/>
      <c r="B9" s="139"/>
    </row>
    <row r="10" spans="1:4" ht="48" x14ac:dyDescent="0.2">
      <c r="A10" s="167" t="s">
        <v>137</v>
      </c>
      <c r="B10" s="168" t="s">
        <v>138</v>
      </c>
      <c r="C10" s="168" t="s">
        <v>300</v>
      </c>
    </row>
    <row r="11" spans="1:4" ht="27" customHeight="1" x14ac:dyDescent="0.2">
      <c r="A11" s="164" t="s">
        <v>296</v>
      </c>
      <c r="B11" s="165" t="s">
        <v>298</v>
      </c>
      <c r="C11" s="166">
        <f>-'Пр.1 (дох)'!C30</f>
        <v>-54203.700000000004</v>
      </c>
    </row>
    <row r="12" spans="1:4" ht="27" customHeight="1" x14ac:dyDescent="0.2">
      <c r="A12" s="149" t="s">
        <v>297</v>
      </c>
      <c r="B12" s="51" t="s">
        <v>299</v>
      </c>
      <c r="C12" s="140">
        <f>'Пр.11 (вед)'!G356</f>
        <v>56474.400000000009</v>
      </c>
    </row>
    <row r="13" spans="1:4" ht="27" customHeight="1" x14ac:dyDescent="0.2">
      <c r="A13" s="149" t="s">
        <v>67</v>
      </c>
      <c r="B13" s="108"/>
      <c r="C13" s="140">
        <f>C11+C12</f>
        <v>2270.7000000000044</v>
      </c>
    </row>
  </sheetData>
  <mergeCells count="7">
    <mergeCell ref="A7:C7"/>
    <mergeCell ref="A8:C8"/>
    <mergeCell ref="A1:C1"/>
    <mergeCell ref="A2:C2"/>
    <mergeCell ref="A3:C3"/>
    <mergeCell ref="A4:C4"/>
    <mergeCell ref="B5:C5"/>
  </mergeCells>
  <phoneticPr fontId="9" type="noConversion"/>
  <pageMargins left="1.1417322834645669" right="0.35433070866141736" top="1.1811023622047245" bottom="0.98425196850393704" header="0.51181102362204722" footer="0.51181102362204722"/>
  <pageSetup paperSize="9" scale="9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"/>
  <sheetViews>
    <sheetView workbookViewId="0">
      <selection activeCell="A3" sqref="A3"/>
    </sheetView>
  </sheetViews>
  <sheetFormatPr defaultRowHeight="12.75" x14ac:dyDescent="0.2"/>
  <cols>
    <col min="1" max="1" width="57.42578125" customWidth="1"/>
    <col min="2" max="2" width="22.140625" customWidth="1"/>
    <col min="3" max="4" width="10.28515625" customWidth="1"/>
  </cols>
  <sheetData>
    <row r="1" spans="1:4" ht="15.75" x14ac:dyDescent="0.25">
      <c r="B1" s="180" t="s">
        <v>315</v>
      </c>
      <c r="C1" s="180"/>
      <c r="D1" s="180"/>
    </row>
    <row r="2" spans="1:4" x14ac:dyDescent="0.2">
      <c r="B2" s="174" t="s">
        <v>114</v>
      </c>
      <c r="C2" s="174"/>
      <c r="D2" s="174"/>
    </row>
    <row r="3" spans="1:4" x14ac:dyDescent="0.2">
      <c r="B3" s="174" t="s">
        <v>64</v>
      </c>
      <c r="C3" s="174"/>
      <c r="D3" s="174"/>
    </row>
    <row r="4" spans="1:4" x14ac:dyDescent="0.2">
      <c r="B4" s="174" t="s">
        <v>1</v>
      </c>
      <c r="C4" s="174"/>
      <c r="D4" s="174"/>
    </row>
    <row r="5" spans="1:4" x14ac:dyDescent="0.2">
      <c r="A5" s="55"/>
      <c r="B5" s="174" t="s">
        <v>394</v>
      </c>
      <c r="C5" s="174"/>
      <c r="D5" s="174"/>
    </row>
    <row r="6" spans="1:4" x14ac:dyDescent="0.2">
      <c r="A6" s="150"/>
      <c r="B6" s="150"/>
    </row>
    <row r="7" spans="1:4" ht="54.75" customHeight="1" x14ac:dyDescent="0.25">
      <c r="A7" s="181" t="s">
        <v>378</v>
      </c>
      <c r="B7" s="181"/>
      <c r="C7" s="181"/>
    </row>
    <row r="8" spans="1:4" ht="17.25" customHeight="1" x14ac:dyDescent="0.25">
      <c r="A8" s="181" t="s">
        <v>312</v>
      </c>
      <c r="B8" s="181"/>
      <c r="C8" s="181"/>
    </row>
    <row r="9" spans="1:4" ht="15.75" x14ac:dyDescent="0.25">
      <c r="A9" s="151"/>
      <c r="B9" s="151"/>
      <c r="C9" s="194" t="s">
        <v>309</v>
      </c>
      <c r="D9" s="194"/>
    </row>
    <row r="10" spans="1:4" ht="48" x14ac:dyDescent="0.2">
      <c r="A10" s="167" t="s">
        <v>137</v>
      </c>
      <c r="B10" s="168" t="s">
        <v>138</v>
      </c>
      <c r="C10" s="168" t="s">
        <v>310</v>
      </c>
      <c r="D10" s="168" t="s">
        <v>379</v>
      </c>
    </row>
    <row r="11" spans="1:4" ht="27" customHeight="1" x14ac:dyDescent="0.2">
      <c r="A11" s="164" t="s">
        <v>296</v>
      </c>
      <c r="B11" s="165" t="s">
        <v>298</v>
      </c>
      <c r="C11" s="166">
        <f>-'Пр.2 (дох 18-19)'!C24</f>
        <v>-45534.5</v>
      </c>
      <c r="D11" s="166">
        <f>-'Пр.2 (дох 18-19)'!D24</f>
        <v>-46009.2</v>
      </c>
    </row>
    <row r="12" spans="1:4" ht="27" customHeight="1" x14ac:dyDescent="0.2">
      <c r="A12" s="149" t="s">
        <v>297</v>
      </c>
      <c r="B12" s="51" t="s">
        <v>299</v>
      </c>
      <c r="C12" s="140">
        <f>'Пр.12 (вед18-19)'!G325</f>
        <v>45534.530000000006</v>
      </c>
      <c r="D12" s="140">
        <f>'Пр.12 (вед18-19)'!I325</f>
        <v>46009.21</v>
      </c>
    </row>
    <row r="13" spans="1:4" ht="27" customHeight="1" x14ac:dyDescent="0.2">
      <c r="A13" s="149" t="s">
        <v>67</v>
      </c>
      <c r="B13" s="108"/>
      <c r="C13" s="140">
        <f>C11+C12</f>
        <v>3.0000000006111804E-2</v>
      </c>
      <c r="D13" s="141">
        <f>D11+D12</f>
        <v>1.0000000002037268E-2</v>
      </c>
    </row>
  </sheetData>
  <mergeCells count="8">
    <mergeCell ref="C9:D9"/>
    <mergeCell ref="B1:D1"/>
    <mergeCell ref="B2:D2"/>
    <mergeCell ref="B3:D3"/>
    <mergeCell ref="B4:D4"/>
    <mergeCell ref="A7:C7"/>
    <mergeCell ref="A8:C8"/>
    <mergeCell ref="B5:D5"/>
  </mergeCells>
  <pageMargins left="0.70866141732283472" right="0.19685039370078741" top="0.74803149606299213" bottom="0.74803149606299213" header="0" footer="0"/>
  <pageSetup paperSize="9" scale="9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Пр.1 (дох)</vt:lpstr>
      <vt:lpstr>Пр.2 (дох 18-19)</vt:lpstr>
      <vt:lpstr>Пр.5 </vt:lpstr>
      <vt:lpstr>Пр.6 (18-19)</vt:lpstr>
      <vt:lpstr>Пр.7</vt:lpstr>
      <vt:lpstr>Пр.8 (18-19)</vt:lpstr>
      <vt:lpstr>Пр.9 (функ)</vt:lpstr>
      <vt:lpstr>Пр.10 (функ18-19)</vt:lpstr>
      <vt:lpstr>Пр.11 (вед)</vt:lpstr>
      <vt:lpstr>Приложение 8 (программы)</vt:lpstr>
      <vt:lpstr>Пр.12 (вед18-19)</vt:lpstr>
      <vt:lpstr>Пр.13 (ист)</vt:lpstr>
      <vt:lpstr>Пр.14 (ист18-19)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Наталья Николаевна Брусницина</cp:lastModifiedBy>
  <cp:lastPrinted>2017-12-26T09:26:36Z</cp:lastPrinted>
  <dcterms:created xsi:type="dcterms:W3CDTF">1996-10-08T23:32:33Z</dcterms:created>
  <dcterms:modified xsi:type="dcterms:W3CDTF">2018-04-20T09:46:29Z</dcterms:modified>
</cp:coreProperties>
</file>